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-my.sharepoint.com/personal/derenda_plunkett_centerpointenergy_com/Documents/CEHE/Dxxxxx (2023 rate case)/Discovery revised 1/"/>
    </mc:Choice>
  </mc:AlternateContent>
  <xr:revisionPtr revIDLastSave="0" documentId="8_{78506959-6232-4AB6-84B9-10A04101DE1A}" xr6:coauthVersionLast="47" xr6:coauthVersionMax="47" xr10:uidLastSave="{00000000-0000-0000-0000-000000000000}"/>
  <bookViews>
    <workbookView xWindow="28680" yWindow="-120" windowWidth="29040" windowHeight="15840" xr2:uid="{294C736E-2B62-4DDF-B9A5-7765F224B08E}"/>
  </bookViews>
  <sheets>
    <sheet name="2021" sheetId="2" r:id="rId1"/>
    <sheet name="2022" sheetId="3" r:id="rId2"/>
    <sheet name="2023" sheetId="4" r:id="rId3"/>
    <sheet name="NOL Recon" sheetId="6" r:id="rId4"/>
  </sheets>
  <definedNames>
    <definedName name="_xlnm.Print_Titles" localSheetId="0">'2021'!$1:$6</definedName>
    <definedName name="_xlnm.Print_Titles" localSheetId="1">'2022'!$1:$6</definedName>
    <definedName name="_xlnm.Print_Titles" localSheetId="2">'2023'!$1:$6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7" i="4" l="1"/>
  <c r="F109" i="4" l="1"/>
  <c r="E109" i="4"/>
  <c r="D109" i="4"/>
  <c r="C109" i="4"/>
  <c r="F108" i="4"/>
  <c r="E108" i="4"/>
  <c r="D108" i="4"/>
  <c r="C108" i="4"/>
  <c r="F112" i="3"/>
  <c r="E112" i="3"/>
  <c r="D112" i="3"/>
  <c r="C112" i="3"/>
  <c r="J108" i="2"/>
  <c r="I108" i="2"/>
  <c r="H108" i="2"/>
  <c r="G108" i="2"/>
  <c r="F108" i="2"/>
  <c r="E108" i="2"/>
  <c r="D108" i="2"/>
  <c r="C108" i="2"/>
  <c r="F45" i="4"/>
  <c r="E45" i="4"/>
  <c r="D45" i="4"/>
  <c r="C45" i="4"/>
  <c r="F46" i="3"/>
  <c r="E46" i="3"/>
  <c r="D46" i="3"/>
  <c r="C46" i="3"/>
  <c r="I45" i="2"/>
  <c r="H45" i="2"/>
  <c r="G45" i="2"/>
  <c r="F45" i="2"/>
  <c r="E45" i="2"/>
  <c r="D45" i="2"/>
  <c r="C45" i="2"/>
  <c r="C107" i="4" l="1"/>
  <c r="D107" i="4"/>
  <c r="E107" i="4"/>
  <c r="C111" i="3"/>
  <c r="D111" i="3"/>
  <c r="E111" i="3"/>
  <c r="C110" i="3"/>
  <c r="D110" i="3"/>
  <c r="E110" i="3"/>
  <c r="F110" i="3"/>
  <c r="D106" i="2"/>
  <c r="E106" i="2"/>
  <c r="F106" i="2"/>
  <c r="G106" i="2"/>
  <c r="H106" i="2"/>
  <c r="I106" i="2"/>
  <c r="J106" i="2"/>
  <c r="D107" i="2"/>
  <c r="E107" i="2"/>
  <c r="F107" i="2"/>
  <c r="G107" i="2"/>
  <c r="H107" i="2"/>
  <c r="I107" i="2"/>
  <c r="C106" i="2"/>
  <c r="C107" i="2"/>
  <c r="F111" i="3" l="1"/>
  <c r="J45" i="2" l="1"/>
  <c r="D110" i="2"/>
  <c r="E110" i="2"/>
  <c r="F110" i="2"/>
  <c r="G110" i="2"/>
  <c r="H110" i="2"/>
  <c r="C110" i="2"/>
  <c r="F86" i="4"/>
  <c r="E86" i="4"/>
  <c r="D86" i="4"/>
  <c r="C86" i="4"/>
  <c r="F75" i="4"/>
  <c r="E75" i="4"/>
  <c r="D75" i="4"/>
  <c r="C75" i="4"/>
  <c r="F70" i="4"/>
  <c r="E70" i="4"/>
  <c r="D70" i="4"/>
  <c r="C70" i="4"/>
  <c r="F59" i="4"/>
  <c r="E59" i="4"/>
  <c r="D59" i="4"/>
  <c r="C59" i="4"/>
  <c r="F53" i="4"/>
  <c r="E53" i="4"/>
  <c r="D53" i="4"/>
  <c r="C53" i="4"/>
  <c r="F39" i="4"/>
  <c r="E39" i="4"/>
  <c r="D39" i="4"/>
  <c r="C39" i="4"/>
  <c r="F24" i="4"/>
  <c r="E24" i="4"/>
  <c r="D24" i="4"/>
  <c r="C24" i="4"/>
  <c r="C57" i="3"/>
  <c r="D57" i="3"/>
  <c r="E57" i="3"/>
  <c r="F57" i="3"/>
  <c r="J107" i="2" l="1"/>
  <c r="D88" i="4"/>
  <c r="C88" i="4"/>
  <c r="E88" i="4"/>
  <c r="F88" i="4"/>
  <c r="E90" i="4" l="1"/>
  <c r="E111" i="4"/>
  <c r="F90" i="4"/>
  <c r="F98" i="4" s="1"/>
  <c r="F100" i="4" s="1"/>
  <c r="F104" i="4" s="1"/>
  <c r="F106" i="4" s="1"/>
  <c r="F114" i="4" s="1"/>
  <c r="B10" i="6" s="1"/>
  <c r="F111" i="4"/>
  <c r="C90" i="4"/>
  <c r="C98" i="4" s="1"/>
  <c r="C100" i="4" s="1"/>
  <c r="C104" i="4" s="1"/>
  <c r="C106" i="4" s="1"/>
  <c r="C114" i="4" s="1"/>
  <c r="C111" i="4"/>
  <c r="D90" i="4"/>
  <c r="D98" i="4" s="1"/>
  <c r="D100" i="4" s="1"/>
  <c r="D104" i="4" s="1"/>
  <c r="D113" i="4" s="1"/>
  <c r="D111" i="4"/>
  <c r="E98" i="4" l="1"/>
  <c r="E100" i="4" s="1"/>
  <c r="E104" i="4" s="1"/>
  <c r="E113" i="4" s="1"/>
  <c r="D106" i="4"/>
  <c r="D114" i="4" s="1"/>
  <c r="F113" i="4"/>
  <c r="C113" i="4"/>
  <c r="E106" i="4" l="1"/>
  <c r="E114" i="4" s="1"/>
  <c r="C89" i="3" l="1"/>
  <c r="D89" i="3"/>
  <c r="C79" i="3"/>
  <c r="D79" i="3"/>
  <c r="C74" i="3"/>
  <c r="D74" i="3"/>
  <c r="C63" i="3"/>
  <c r="D63" i="3"/>
  <c r="C40" i="3"/>
  <c r="D40" i="3"/>
  <c r="C24" i="3"/>
  <c r="D24" i="3"/>
  <c r="D91" i="3" l="1"/>
  <c r="D93" i="3" s="1"/>
  <c r="C91" i="3"/>
  <c r="C93" i="3" s="1"/>
  <c r="D101" i="3" l="1"/>
  <c r="D103" i="3" s="1"/>
  <c r="D107" i="3" s="1"/>
  <c r="D114" i="3"/>
  <c r="C101" i="3"/>
  <c r="C103" i="3" s="1"/>
  <c r="C107" i="3" s="1"/>
  <c r="C114" i="3"/>
  <c r="F89" i="3"/>
  <c r="E89" i="3"/>
  <c r="F79" i="3"/>
  <c r="E79" i="3"/>
  <c r="F74" i="3"/>
  <c r="E74" i="3"/>
  <c r="F63" i="3"/>
  <c r="E63" i="3"/>
  <c r="F40" i="3"/>
  <c r="E40" i="3"/>
  <c r="F24" i="3"/>
  <c r="E24" i="3"/>
  <c r="C109" i="3" l="1"/>
  <c r="C117" i="3" s="1"/>
  <c r="C116" i="3"/>
  <c r="D109" i="3"/>
  <c r="D117" i="3" s="1"/>
  <c r="D116" i="3"/>
  <c r="F91" i="3"/>
  <c r="F93" i="3" s="1"/>
  <c r="E91" i="3"/>
  <c r="E93" i="3" s="1"/>
  <c r="E101" i="3" l="1"/>
  <c r="E103" i="3" s="1"/>
  <c r="E107" i="3" s="1"/>
  <c r="E114" i="3"/>
  <c r="F101" i="3"/>
  <c r="F103" i="3" s="1"/>
  <c r="F107" i="3" s="1"/>
  <c r="F114" i="3"/>
  <c r="F109" i="3" l="1"/>
  <c r="F117" i="3" s="1"/>
  <c r="B9" i="6" s="1"/>
  <c r="F116" i="3"/>
  <c r="E109" i="3"/>
  <c r="E117" i="3" s="1"/>
  <c r="E116" i="3"/>
  <c r="I23" i="2"/>
  <c r="J23" i="2"/>
  <c r="I85" i="2" l="1"/>
  <c r="J85" i="2"/>
  <c r="I77" i="2"/>
  <c r="J77" i="2"/>
  <c r="I72" i="2"/>
  <c r="J72" i="2"/>
  <c r="I61" i="2"/>
  <c r="J61" i="2"/>
  <c r="I55" i="2"/>
  <c r="J55" i="2"/>
  <c r="I39" i="2"/>
  <c r="J39" i="2"/>
  <c r="J87" i="2" l="1"/>
  <c r="J89" i="2" s="1"/>
  <c r="I87" i="2"/>
  <c r="I89" i="2" s="1"/>
  <c r="I97" i="2" l="1"/>
  <c r="I99" i="2" s="1"/>
  <c r="I103" i="2" s="1"/>
  <c r="I110" i="2"/>
  <c r="J97" i="2"/>
  <c r="J99" i="2" s="1"/>
  <c r="J110" i="2"/>
  <c r="I105" i="2" l="1"/>
  <c r="I113" i="2" s="1"/>
  <c r="I112" i="2"/>
  <c r="D103" i="2" l="1"/>
  <c r="E103" i="2"/>
  <c r="F103" i="2"/>
  <c r="G103" i="2"/>
  <c r="H103" i="2"/>
  <c r="J103" i="2"/>
  <c r="F105" i="2" l="1"/>
  <c r="F113" i="2" s="1"/>
  <c r="F112" i="2"/>
  <c r="E105" i="2"/>
  <c r="E113" i="2" s="1"/>
  <c r="E112" i="2"/>
  <c r="G105" i="2"/>
  <c r="G113" i="2" s="1"/>
  <c r="G112" i="2"/>
  <c r="J105" i="2"/>
  <c r="J113" i="2" s="1"/>
  <c r="B6" i="6" s="1"/>
  <c r="B8" i="6" s="1"/>
  <c r="B11" i="6" s="1"/>
  <c r="J112" i="2"/>
  <c r="D105" i="2"/>
  <c r="D113" i="2" s="1"/>
  <c r="D112" i="2"/>
  <c r="H105" i="2"/>
  <c r="H113" i="2" s="1"/>
  <c r="H112" i="2"/>
  <c r="C103" i="2"/>
  <c r="C105" i="2" l="1"/>
  <c r="C113" i="2" s="1"/>
  <c r="C112" i="2"/>
</calcChain>
</file>

<file path=xl/sharedStrings.xml><?xml version="1.0" encoding="utf-8"?>
<sst xmlns="http://schemas.openxmlformats.org/spreadsheetml/2006/main" count="437" uniqueCount="172">
  <si>
    <t>January 2021</t>
  </si>
  <si>
    <t>Pretax Income (Loss)</t>
  </si>
  <si>
    <t>Permanent Differences:</t>
  </si>
  <si>
    <t>P02A01</t>
  </si>
  <si>
    <t>P02C01</t>
  </si>
  <si>
    <t>P02F01</t>
  </si>
  <si>
    <t>P02I03</t>
  </si>
  <si>
    <t>P02L01</t>
  </si>
  <si>
    <t>P02M01</t>
  </si>
  <si>
    <t>P02N01</t>
  </si>
  <si>
    <t>P02U01</t>
  </si>
  <si>
    <t>P02M02</t>
  </si>
  <si>
    <t>P07A01</t>
  </si>
  <si>
    <t>P01X01</t>
  </si>
  <si>
    <t>Total Permanent Differences</t>
  </si>
  <si>
    <t>Temporary Differences</t>
  </si>
  <si>
    <t>Property, Plant &amp; Equipment:</t>
  </si>
  <si>
    <t>T01A02</t>
  </si>
  <si>
    <t>T01D01</t>
  </si>
  <si>
    <t>T01D04</t>
  </si>
  <si>
    <t>T01G07</t>
  </si>
  <si>
    <t>T01M13</t>
  </si>
  <si>
    <t>T01M14</t>
  </si>
  <si>
    <t>T01M15</t>
  </si>
  <si>
    <t>T05C02</t>
  </si>
  <si>
    <t>T01M01</t>
  </si>
  <si>
    <t>Regulatory Assets:</t>
  </si>
  <si>
    <t>T09S01</t>
  </si>
  <si>
    <t>T09S02</t>
  </si>
  <si>
    <t>T09S03</t>
  </si>
  <si>
    <t>T09S04</t>
  </si>
  <si>
    <t>T09S05</t>
  </si>
  <si>
    <t>T09S06</t>
  </si>
  <si>
    <t>T09S07</t>
  </si>
  <si>
    <t>T09S08</t>
  </si>
  <si>
    <t>T09S09</t>
  </si>
  <si>
    <t>Regulatory Liabilities:</t>
  </si>
  <si>
    <t>T10A01</t>
  </si>
  <si>
    <t>T10A05</t>
  </si>
  <si>
    <t>Employee Benefits:</t>
  </si>
  <si>
    <t>T05S04</t>
  </si>
  <si>
    <t>T05B01</t>
  </si>
  <si>
    <t>T05B46</t>
  </si>
  <si>
    <t>T05B47</t>
  </si>
  <si>
    <t>T05B48</t>
  </si>
  <si>
    <t>T05D01</t>
  </si>
  <si>
    <t>T05S01</t>
  </si>
  <si>
    <t>Investments:</t>
  </si>
  <si>
    <t>T04P07</t>
  </si>
  <si>
    <t>Other :</t>
  </si>
  <si>
    <t>T07B01</t>
  </si>
  <si>
    <t>T05I01</t>
  </si>
  <si>
    <t>T05R30</t>
  </si>
  <si>
    <t>T06A50</t>
  </si>
  <si>
    <t>Total Deferred</t>
  </si>
  <si>
    <t>Total Temporary Differences</t>
  </si>
  <si>
    <t>Tax Attributes Disallowance:</t>
  </si>
  <si>
    <t>T05F04</t>
  </si>
  <si>
    <t>Total Tax Attributes</t>
  </si>
  <si>
    <t>Total Temporary Differences and Tax Attributes</t>
  </si>
  <si>
    <t>Taxable Income Before State Deductions</t>
  </si>
  <si>
    <t>Current State Income Tax Deduction</t>
  </si>
  <si>
    <t>Total Federal Taxable Income</t>
  </si>
  <si>
    <t>February 2021</t>
  </si>
  <si>
    <t>March 2021</t>
  </si>
  <si>
    <t>April 2021</t>
  </si>
  <si>
    <t>May 2021</t>
  </si>
  <si>
    <t>June 2021</t>
  </si>
  <si>
    <t>September 2021</t>
  </si>
  <si>
    <t>December 2021</t>
  </si>
  <si>
    <t>AFUDC EQUITY</t>
  </si>
  <si>
    <t>NON-DEDUCTIBLE CLUB DUES</t>
  </si>
  <si>
    <t>NON-DEDUCTIBLE PARKING AND TRANSIT</t>
  </si>
  <si>
    <t>CSV OVER OFFI. LIFE INS. PREM.</t>
  </si>
  <si>
    <t>NONDEDUCTIBLE LOBBYING EXPENSES</t>
  </si>
  <si>
    <t xml:space="preserve">MEALS </t>
  </si>
  <si>
    <t>FINES &amp; PENALTIES</t>
  </si>
  <si>
    <t>DIESEL FUEL CREDIT DISALLOWANCE</t>
  </si>
  <si>
    <t>ENTERTAINMENT</t>
  </si>
  <si>
    <t>PERMANENT DEPRECIATION DIFFERENCE</t>
  </si>
  <si>
    <t>FEDERAL TAX CREDITS (EPRI)</t>
  </si>
  <si>
    <t xml:space="preserve">RESEARCH AND DEVELOPMENT </t>
  </si>
  <si>
    <t xml:space="preserve">DEBT ISSUANCE COST </t>
  </si>
  <si>
    <t>AFUDC - DEBT</t>
  </si>
  <si>
    <t>AFUDC - DEBT (CWIP)</t>
  </si>
  <si>
    <t>BOOK/TAX DEPRECIATION</t>
  </si>
  <si>
    <t>CBL LEASE BOOK/TAX ADJUSTMENT</t>
  </si>
  <si>
    <t>BOOK/TAX GAIN/LOSS DIFFERENCE</t>
  </si>
  <si>
    <t>CASUALTY LOSS</t>
  </si>
  <si>
    <t>DEDUCTIBLE REPAIRS &amp; MAINTENANCE</t>
  </si>
  <si>
    <t>SELF DEVELOPED SOFTWARE</t>
  </si>
  <si>
    <t>INCLUDE CIAC IN INCOME</t>
  </si>
  <si>
    <t>MIXED SERVICE COST</t>
  </si>
  <si>
    <t>Total PP&amp;E</t>
  </si>
  <si>
    <t>REG ASSET - EQUITY</t>
  </si>
  <si>
    <t>REG ASSET - BAD DEBT</t>
  </si>
  <si>
    <t>REG ASSET - STRANDED COSTS</t>
  </si>
  <si>
    <t>REG ASSET - OTHER</t>
  </si>
  <si>
    <t>REG ASSET - AMORTIZATION</t>
  </si>
  <si>
    <t>REG ASSET - PENSION</t>
  </si>
  <si>
    <t>REG ASSET - AMS</t>
  </si>
  <si>
    <t>REG ASSET - ARO</t>
  </si>
  <si>
    <t>REG ASSET - IKE TRANSMISSION INTEREST</t>
  </si>
  <si>
    <t>REG ASSET - WINTER STORM URI</t>
  </si>
  <si>
    <t>Total Regulatory Assets</t>
  </si>
  <si>
    <t>REGULATORY LIABILITIES (SALES)</t>
  </si>
  <si>
    <t xml:space="preserve">REGULATORY LIABILITIES (EXPENSE) </t>
  </si>
  <si>
    <t>Total Regulatory Liabilities</t>
  </si>
  <si>
    <t>ACCRUED BONUSES</t>
  </si>
  <si>
    <t>BENEFIT EQUALIZATION &amp; SAVING PLAN</t>
  </si>
  <si>
    <t>RESTRICTED STOCK ACCRUAL/(DEDUCTION)</t>
  </si>
  <si>
    <t xml:space="preserve">POST-RETIREMENT BENEFITS </t>
  </si>
  <si>
    <t xml:space="preserve">SEVERANCE PAY </t>
  </si>
  <si>
    <t>DEFERRED COMPENSATION ACCRUAL</t>
  </si>
  <si>
    <t>CARES Act Payroll Tax Deferral</t>
  </si>
  <si>
    <t xml:space="preserve">Total Employee Benefit </t>
  </si>
  <si>
    <t>PARTNERSHIP K-1 INCOME</t>
  </si>
  <si>
    <t>Total Investments</t>
  </si>
  <si>
    <t>BAD DEBT EXPENSE</t>
  </si>
  <si>
    <t>INJURIES AND DAMAGES ACCRUALS</t>
  </si>
  <si>
    <t>ENVIRONMENTAL LIABILITY</t>
  </si>
  <si>
    <t xml:space="preserve">Total Other </t>
  </si>
  <si>
    <t>CHARITABLE CONTRIBUTION Disallowance</t>
  </si>
  <si>
    <t>TAX CREDITS Disallowance (EPRI)</t>
  </si>
  <si>
    <t>TAX CREDITS Disallowance (RDC)</t>
  </si>
  <si>
    <t>T01A03</t>
  </si>
  <si>
    <t xml:space="preserve">T09S10 </t>
  </si>
  <si>
    <t>T01D02</t>
  </si>
  <si>
    <t>COST OF REMOVAL</t>
  </si>
  <si>
    <t>March 2022</t>
  </si>
  <si>
    <t>June 2022</t>
  </si>
  <si>
    <t>September 2022</t>
  </si>
  <si>
    <t>December 2022</t>
  </si>
  <si>
    <t>Pcredit</t>
  </si>
  <si>
    <t>T09S10</t>
  </si>
  <si>
    <t>R&amp;D Amortization costs</t>
  </si>
  <si>
    <t xml:space="preserve">EPRI amortization </t>
  </si>
  <si>
    <t>T09S11</t>
  </si>
  <si>
    <t>Reg Assets - Emergency Generation</t>
  </si>
  <si>
    <t>P02T02</t>
  </si>
  <si>
    <t>Stock Comp Windfall/Shortfall</t>
  </si>
  <si>
    <t>RFI 01-13: Total Current Income Tax Expense</t>
  </si>
  <si>
    <t>RFI 01-14: Total Deferred Tax Expense</t>
  </si>
  <si>
    <t xml:space="preserve">RFI 01-15: Gross NOL </t>
  </si>
  <si>
    <t>RFI 01-15: NOL ADIT</t>
  </si>
  <si>
    <t>March 2023</t>
  </si>
  <si>
    <t>June 2023</t>
  </si>
  <si>
    <t>September 2023</t>
  </si>
  <si>
    <t>December 2023</t>
  </si>
  <si>
    <t>T05A01</t>
  </si>
  <si>
    <t xml:space="preserve"> R&amp;D Amortization costs</t>
  </si>
  <si>
    <t>T01M04</t>
  </si>
  <si>
    <t xml:space="preserve"> Accretion Expenses</t>
  </si>
  <si>
    <t>T07S08</t>
  </si>
  <si>
    <t>MTM - Derivative</t>
  </si>
  <si>
    <t>T09S04 - Nicholas</t>
  </si>
  <si>
    <t>REG ASSET - NICHOLAS</t>
  </si>
  <si>
    <t>RFI 01-13: Income Tax Expense - Winter Storm Uri</t>
  </si>
  <si>
    <t>RFI 01-13: Income Tax Expense - Storm Nicholas</t>
  </si>
  <si>
    <t>Tax expense numbers exclude prior period adjustments, balance sheet only adjustments, EDIT and other tax only adjustments</t>
  </si>
  <si>
    <t>RFI 01-13: Income Tax Expense - Storm Laura</t>
  </si>
  <si>
    <t>T09S04 - Laura</t>
  </si>
  <si>
    <t>REG ASSET - LAURA</t>
  </si>
  <si>
    <t>Total NOL ADIT Accrued in 2021</t>
  </si>
  <si>
    <t>Plus: True-up from 2021 Tax Return</t>
  </si>
  <si>
    <t>2021 NOL ADIT</t>
  </si>
  <si>
    <t>NOL ADIT Accrued in 2022</t>
  </si>
  <si>
    <t>NOL ADIT Accrued in 2023</t>
  </si>
  <si>
    <t>Total NOL ADIT Accrued as of 12/31/2023</t>
  </si>
  <si>
    <t>NOL ADIT Rollforward</t>
  </si>
  <si>
    <t>CenterPoint Energy Houston Electric, LLC</t>
  </si>
  <si>
    <t>Calculation of Taxable Income and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</si>
</sst>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  <numFmt numFmtId="165" formatCode="[&gt;=0]#,##0;[&lt;0]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Protection="0">
      <alignment horizontal="left" indent="1"/>
    </xf>
  </cellStyleXfs>
  <cellXfs count="19">
    <xf numFmtId="0" fontId="0" fillId="0" borderId="0" xfId="0"/>
    <xf numFmtId="0" fontId="2" fillId="0" borderId="0" xfId="0" applyFont="1"/>
    <xf numFmtId="164" fontId="0" fillId="0" borderId="0" xfId="1" applyNumberFormat="1" applyFont="1"/>
    <xf numFmtId="164" fontId="2" fillId="0" borderId="0" xfId="1" applyNumberFormat="1" applyFont="1"/>
    <xf numFmtId="0" fontId="3" fillId="0" borderId="0" xfId="0" applyFont="1" applyAlignment="1">
      <alignment horizontal="center"/>
    </xf>
    <xf numFmtId="17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164" fontId="2" fillId="0" borderId="0" xfId="0" applyNumberFormat="1" applyFont="1"/>
    <xf numFmtId="0" fontId="0" fillId="0" borderId="0" xfId="5" applyFont="1" applyAlignment="1">
      <alignment horizontal="left"/>
    </xf>
    <xf numFmtId="165" fontId="5" fillId="0" borderId="0" xfId="4"/>
    <xf numFmtId="0" fontId="0" fillId="0" borderId="0" xfId="0" applyFont="1"/>
    <xf numFmtId="164" fontId="1" fillId="0" borderId="0" xfId="1" applyNumberFormat="1" applyFont="1"/>
    <xf numFmtId="164" fontId="0" fillId="0" borderId="0" xfId="0" applyNumberFormat="1" applyAlignment="1">
      <alignment vertical="top"/>
    </xf>
    <xf numFmtId="42" fontId="1" fillId="0" borderId="0" xfId="1" applyNumberFormat="1" applyFont="1"/>
    <xf numFmtId="42" fontId="0" fillId="0" borderId="0" xfId="0" applyNumberFormat="1" applyFont="1"/>
    <xf numFmtId="164" fontId="0" fillId="0" borderId="0" xfId="0" applyNumberFormat="1" applyFont="1"/>
    <xf numFmtId="42" fontId="1" fillId="0" borderId="1" xfId="1" applyNumberFormat="1" applyFont="1" applyBorder="1"/>
    <xf numFmtId="42" fontId="1" fillId="0" borderId="2" xfId="1" applyNumberFormat="1" applyFont="1" applyBorder="1"/>
  </cellXfs>
  <cellStyles count="6">
    <cellStyle name="Comma" xfId="1" builtinId="3"/>
    <cellStyle name="Comma 2" xfId="3" xr:uid="{8D2C393E-DEE0-4B22-A583-ECFCDFA20048}"/>
    <cellStyle name="DetailIndented" xfId="5" xr:uid="{EE37C236-635D-44AF-AAF3-1B9E8F2D212F}"/>
    <cellStyle name="Normal" xfId="0" builtinId="0"/>
    <cellStyle name="Normal 2" xfId="2" xr:uid="{669AE97F-5B22-4D4B-B633-A7E7D33D2525}"/>
    <cellStyle name="TextNumber" xfId="4" xr:uid="{5675A945-6201-452A-92C5-AD65566C0881}"/>
  </cellStyles>
  <dxfs count="0"/>
  <tableStyles count="1" defaultTableStyle="TableStyleMedium2" defaultPivotStyle="PivotStyleLight16">
    <tableStyle name="Invisible" pivot="0" table="0" count="0" xr9:uid="{2A046DE3-CDE8-4F01-B165-C0CFDA9745C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A2299-27AB-4F93-8456-D7F7BC1BE694}">
  <sheetPr>
    <pageSetUpPr fitToPage="1"/>
  </sheetPr>
  <dimension ref="A1:J115"/>
  <sheetViews>
    <sheetView tabSelected="1" workbookViewId="0">
      <pane xSplit="2" ySplit="6" topLeftCell="D7" activePane="bottomRight" state="frozen"/>
      <selection pane="topRight" activeCell="C1" sqref="C1"/>
      <selection pane="bottomLeft" activeCell="A4" sqref="A4"/>
      <selection pane="bottomRight"/>
    </sheetView>
  </sheetViews>
  <sheetFormatPr defaultRowHeight="14.4" x14ac:dyDescent="0.3"/>
  <cols>
    <col min="1" max="1" width="25.77734375" customWidth="1"/>
    <col min="2" max="2" width="38.77734375" customWidth="1"/>
    <col min="3" max="3" width="12.33203125" bestFit="1" customWidth="1"/>
    <col min="4" max="8" width="13.44140625" bestFit="1" customWidth="1"/>
    <col min="9" max="9" width="15.44140625" bestFit="1" customWidth="1"/>
    <col min="10" max="10" width="14.6640625" bestFit="1" customWidth="1"/>
  </cols>
  <sheetData>
    <row r="1" spans="1:10" x14ac:dyDescent="0.3">
      <c r="A1" s="11" t="s">
        <v>170</v>
      </c>
      <c r="B1" s="6"/>
    </row>
    <row r="2" spans="1:10" x14ac:dyDescent="0.3">
      <c r="A2" t="s">
        <v>171</v>
      </c>
      <c r="C2" s="4"/>
      <c r="D2" s="4"/>
    </row>
    <row r="3" spans="1:10" x14ac:dyDescent="0.3">
      <c r="C3" s="4"/>
      <c r="D3" s="4"/>
    </row>
    <row r="4" spans="1:10" x14ac:dyDescent="0.3">
      <c r="C4" s="4"/>
      <c r="D4" s="4"/>
    </row>
    <row r="5" spans="1:10" x14ac:dyDescent="0.3">
      <c r="C5" s="4"/>
      <c r="D5" s="4"/>
    </row>
    <row r="6" spans="1:10" x14ac:dyDescent="0.3">
      <c r="C6" s="5" t="s">
        <v>0</v>
      </c>
      <c r="D6" s="5" t="s">
        <v>63</v>
      </c>
      <c r="E6" s="7" t="s">
        <v>64</v>
      </c>
      <c r="F6" s="7" t="s">
        <v>65</v>
      </c>
      <c r="G6" s="7" t="s">
        <v>66</v>
      </c>
      <c r="H6" s="7" t="s">
        <v>67</v>
      </c>
      <c r="I6" s="7" t="s">
        <v>68</v>
      </c>
      <c r="J6" s="7" t="s">
        <v>69</v>
      </c>
    </row>
    <row r="7" spans="1:10" x14ac:dyDescent="0.3">
      <c r="A7" t="s">
        <v>1</v>
      </c>
      <c r="C7" s="2">
        <v>15915422.630000096</v>
      </c>
      <c r="D7" s="2">
        <v>44331567.619999945</v>
      </c>
      <c r="E7" s="2">
        <v>61524580.330000013</v>
      </c>
      <c r="F7" s="2">
        <v>81022995.730000049</v>
      </c>
      <c r="G7" s="2">
        <v>121588537.58999994</v>
      </c>
      <c r="H7" s="2">
        <v>182036072.25999975</v>
      </c>
      <c r="I7" s="2">
        <v>367786846.46000189</v>
      </c>
      <c r="J7" s="2">
        <v>457029865.93999964</v>
      </c>
    </row>
    <row r="8" spans="1:10" x14ac:dyDescent="0.3">
      <c r="C8" s="2"/>
      <c r="D8" s="2"/>
      <c r="E8" s="2"/>
      <c r="F8" s="2"/>
      <c r="G8" s="2"/>
      <c r="H8" s="2"/>
      <c r="I8" s="2"/>
      <c r="J8" s="2"/>
    </row>
    <row r="9" spans="1:10" x14ac:dyDescent="0.3">
      <c r="A9" s="11" t="s">
        <v>2</v>
      </c>
      <c r="B9" s="1"/>
      <c r="C9" s="2"/>
      <c r="D9" s="2"/>
      <c r="E9" s="2"/>
      <c r="F9" s="2"/>
      <c r="G9" s="2"/>
      <c r="H9" s="2"/>
      <c r="I9" s="2"/>
      <c r="J9" s="2"/>
    </row>
    <row r="10" spans="1:10" x14ac:dyDescent="0.3">
      <c r="A10" t="s">
        <v>3</v>
      </c>
      <c r="B10" t="s">
        <v>70</v>
      </c>
      <c r="C10" s="2">
        <v>-1294355.55</v>
      </c>
      <c r="D10" s="2">
        <v>-2687229.06</v>
      </c>
      <c r="E10" s="2">
        <v>-3969706.91</v>
      </c>
      <c r="F10" s="2">
        <v>-5493987.9299999997</v>
      </c>
      <c r="G10" s="2">
        <v>-7140694.3499999996</v>
      </c>
      <c r="H10" s="2">
        <v>-8627046.2100000009</v>
      </c>
      <c r="I10" s="2">
        <v>-13799333.51</v>
      </c>
      <c r="J10" s="2">
        <v>-20143638.829999998</v>
      </c>
    </row>
    <row r="11" spans="1:10" x14ac:dyDescent="0.3">
      <c r="A11" t="s">
        <v>4</v>
      </c>
      <c r="B11" t="s">
        <v>71</v>
      </c>
      <c r="C11" s="2">
        <v>98330</v>
      </c>
      <c r="D11" s="2">
        <v>97910</v>
      </c>
      <c r="E11" s="2">
        <v>97133.14</v>
      </c>
      <c r="F11" s="2">
        <v>95733.14</v>
      </c>
      <c r="G11" s="2">
        <v>92613.14</v>
      </c>
      <c r="H11" s="2">
        <v>89143.14</v>
      </c>
      <c r="I11" s="2">
        <v>80578.14</v>
      </c>
      <c r="J11" s="2">
        <v>103438.14</v>
      </c>
    </row>
    <row r="12" spans="1:10" x14ac:dyDescent="0.3">
      <c r="A12" t="s">
        <v>5</v>
      </c>
      <c r="B12" t="s">
        <v>72</v>
      </c>
      <c r="C12" s="2">
        <v>41887.427471963267</v>
      </c>
      <c r="D12" s="2">
        <v>83774.854943926533</v>
      </c>
      <c r="E12" s="2">
        <v>125662.2824158898</v>
      </c>
      <c r="F12" s="2">
        <v>167549.70988785307</v>
      </c>
      <c r="G12" s="2">
        <v>209437.13735981635</v>
      </c>
      <c r="H12" s="2">
        <v>252593.94712391176</v>
      </c>
      <c r="I12" s="2">
        <v>378890.92068586766</v>
      </c>
      <c r="J12" s="2">
        <v>532217.70665430813</v>
      </c>
    </row>
    <row r="13" spans="1:10" x14ac:dyDescent="0.3">
      <c r="A13" t="s">
        <v>6</v>
      </c>
      <c r="B13" t="s">
        <v>73</v>
      </c>
      <c r="C13" s="2">
        <v>-762079.60159536335</v>
      </c>
      <c r="D13" s="2">
        <v>-2466329.3907821793</v>
      </c>
      <c r="E13" s="2">
        <v>-4498155.5352272969</v>
      </c>
      <c r="F13" s="2">
        <v>-5087400.6867034268</v>
      </c>
      <c r="G13" s="2">
        <v>-6124085.1532184631</v>
      </c>
      <c r="H13" s="2">
        <v>-6585622.4195431769</v>
      </c>
      <c r="I13" s="2">
        <v>-9370157.5378321335</v>
      </c>
      <c r="J13" s="2">
        <v>-9743848.7628489099</v>
      </c>
    </row>
    <row r="14" spans="1:10" x14ac:dyDescent="0.3">
      <c r="A14" t="s">
        <v>7</v>
      </c>
      <c r="B14" t="s">
        <v>74</v>
      </c>
      <c r="C14" s="2">
        <v>170542.66666666666</v>
      </c>
      <c r="D14" s="2">
        <v>341085.33333333331</v>
      </c>
      <c r="E14" s="2">
        <v>496946.5</v>
      </c>
      <c r="F14" s="2">
        <v>662595.33333333326</v>
      </c>
      <c r="G14" s="2">
        <v>828244.16666666674</v>
      </c>
      <c r="H14" s="2">
        <v>977146.5</v>
      </c>
      <c r="I14" s="2">
        <v>1465719.75</v>
      </c>
      <c r="J14" s="2">
        <v>1839912</v>
      </c>
    </row>
    <row r="15" spans="1:10" x14ac:dyDescent="0.3">
      <c r="A15" t="s">
        <v>8</v>
      </c>
      <c r="B15" t="s">
        <v>75</v>
      </c>
      <c r="C15" s="2">
        <v>4535.6625000000004</v>
      </c>
      <c r="D15" s="2">
        <v>11646.25</v>
      </c>
      <c r="E15" s="2">
        <v>0</v>
      </c>
      <c r="F15" s="2">
        <v>0</v>
      </c>
      <c r="G15" s="2">
        <v>0</v>
      </c>
      <c r="H15" s="2">
        <v>6538.005000000001</v>
      </c>
      <c r="I15" s="2">
        <v>9962.8899999999958</v>
      </c>
      <c r="J15" s="2">
        <v>13950.899999999994</v>
      </c>
    </row>
    <row r="16" spans="1:10" x14ac:dyDescent="0.3">
      <c r="A16" t="s">
        <v>9</v>
      </c>
      <c r="B16" t="s">
        <v>76</v>
      </c>
      <c r="C16" s="2">
        <v>0</v>
      </c>
      <c r="D16" s="2">
        <v>0</v>
      </c>
      <c r="E16" s="2">
        <v>11500</v>
      </c>
      <c r="F16" s="2">
        <v>16000</v>
      </c>
      <c r="G16" s="2">
        <v>18000</v>
      </c>
      <c r="H16" s="2">
        <v>18000</v>
      </c>
      <c r="I16" s="2">
        <v>22500</v>
      </c>
      <c r="J16" s="2">
        <v>22500</v>
      </c>
    </row>
    <row r="17" spans="1:10" x14ac:dyDescent="0.3">
      <c r="A17" t="s">
        <v>10</v>
      </c>
      <c r="B17" t="s">
        <v>77</v>
      </c>
      <c r="C17" s="2">
        <v>300</v>
      </c>
      <c r="D17" s="2">
        <v>600</v>
      </c>
      <c r="E17" s="2">
        <v>900</v>
      </c>
      <c r="F17" s="2">
        <v>1200</v>
      </c>
      <c r="G17" s="2">
        <v>1500</v>
      </c>
      <c r="H17" s="2">
        <v>1800</v>
      </c>
      <c r="I17" s="2">
        <v>2700</v>
      </c>
      <c r="J17" s="2">
        <v>6037.0534100000004</v>
      </c>
    </row>
    <row r="18" spans="1:10" x14ac:dyDescent="0.3">
      <c r="A18" t="s">
        <v>11</v>
      </c>
      <c r="B18" t="s">
        <v>78</v>
      </c>
      <c r="C18" s="2">
        <v>-159.79499999999999</v>
      </c>
      <c r="D18" s="2">
        <v>1195.7900000000002</v>
      </c>
      <c r="E18" s="2">
        <v>1035.9950000000001</v>
      </c>
      <c r="F18" s="2">
        <v>876.20000000000016</v>
      </c>
      <c r="G18" s="2">
        <v>716.40500000000009</v>
      </c>
      <c r="H18" s="2">
        <v>14.599999999999909</v>
      </c>
      <c r="I18" s="2">
        <v>46.379999999999654</v>
      </c>
      <c r="J18" s="2">
        <v>3214.4699999999993</v>
      </c>
    </row>
    <row r="19" spans="1:10" x14ac:dyDescent="0.3">
      <c r="A19" t="s">
        <v>12</v>
      </c>
      <c r="B19" t="s">
        <v>79</v>
      </c>
      <c r="C19" s="2">
        <v>292550.5</v>
      </c>
      <c r="D19" s="2">
        <v>585101</v>
      </c>
      <c r="E19" s="2">
        <v>877651.5</v>
      </c>
      <c r="F19" s="2">
        <v>1170202</v>
      </c>
      <c r="G19" s="2">
        <v>1462752.5</v>
      </c>
      <c r="H19" s="2">
        <v>1755303</v>
      </c>
      <c r="I19" s="2">
        <v>3839680.5450000004</v>
      </c>
      <c r="J19" s="2">
        <v>5119574.0600000005</v>
      </c>
    </row>
    <row r="20" spans="1:10" x14ac:dyDescent="0.3">
      <c r="B20" t="s">
        <v>80</v>
      </c>
      <c r="C20" s="2">
        <v>-233204.10956349212</v>
      </c>
      <c r="D20" s="2">
        <v>-466408.21912698424</v>
      </c>
      <c r="E20" s="2">
        <v>-699612.32869047637</v>
      </c>
      <c r="F20" s="2">
        <v>-932816.43825396849</v>
      </c>
      <c r="G20" s="2">
        <v>-1166020.5478174607</v>
      </c>
      <c r="H20" s="2">
        <v>-1399224.6573809527</v>
      </c>
      <c r="I20" s="2">
        <v>-2098836.9860714292</v>
      </c>
      <c r="J20" s="2">
        <v>-2662953.8123809528</v>
      </c>
    </row>
    <row r="21" spans="1:10" x14ac:dyDescent="0.3">
      <c r="A21" t="s">
        <v>13</v>
      </c>
      <c r="B21" t="s">
        <v>81</v>
      </c>
      <c r="C21" s="2">
        <v>-77336.745980865846</v>
      </c>
      <c r="D21" s="2">
        <v>-154673.49196173169</v>
      </c>
      <c r="E21" s="2">
        <v>-232010.23794259757</v>
      </c>
      <c r="F21" s="2">
        <v>-309346.98392346338</v>
      </c>
      <c r="G21" s="2">
        <v>-386683.72990432929</v>
      </c>
      <c r="H21" s="2">
        <v>-464020.47588519513</v>
      </c>
      <c r="I21" s="2">
        <v>-696030.71382779267</v>
      </c>
      <c r="J21" s="2">
        <v>-2294842.8571428573</v>
      </c>
    </row>
    <row r="22" spans="1:10" x14ac:dyDescent="0.3">
      <c r="C22" s="2"/>
      <c r="D22" s="2"/>
      <c r="E22" s="2"/>
      <c r="F22" s="2"/>
      <c r="G22" s="2"/>
      <c r="H22" s="2"/>
      <c r="I22" s="2"/>
      <c r="J22" s="2"/>
    </row>
    <row r="23" spans="1:10" x14ac:dyDescent="0.3">
      <c r="A23" t="s">
        <v>14</v>
      </c>
      <c r="C23" s="2">
        <v>-1758989.5455010911</v>
      </c>
      <c r="D23" s="2">
        <v>-4653326.9335936354</v>
      </c>
      <c r="E23" s="2">
        <v>-7788655.5944444817</v>
      </c>
      <c r="F23" s="2">
        <v>-9709395.6556596719</v>
      </c>
      <c r="G23" s="2">
        <v>-12204220.431913773</v>
      </c>
      <c r="H23" s="2">
        <v>-13975374.570685415</v>
      </c>
      <c r="I23" s="2">
        <f t="shared" ref="I23:J23" si="0">SUM(I10:I21)</f>
        <v>-20164280.122045487</v>
      </c>
      <c r="J23" s="2">
        <f t="shared" si="0"/>
        <v>-27204439.932308413</v>
      </c>
    </row>
    <row r="24" spans="1:10" x14ac:dyDescent="0.3">
      <c r="C24" s="2"/>
      <c r="D24" s="2"/>
      <c r="E24" s="2"/>
      <c r="F24" s="2"/>
      <c r="G24" s="2"/>
      <c r="H24" s="2"/>
      <c r="I24" s="2"/>
      <c r="J24" s="2"/>
    </row>
    <row r="25" spans="1:10" x14ac:dyDescent="0.3">
      <c r="A25" t="s">
        <v>15</v>
      </c>
      <c r="C25" s="2"/>
      <c r="D25" s="2"/>
      <c r="E25" s="2"/>
      <c r="F25" s="2"/>
      <c r="G25" s="2"/>
      <c r="H25" s="2"/>
      <c r="I25" s="2"/>
      <c r="J25" s="2"/>
    </row>
    <row r="26" spans="1:10" x14ac:dyDescent="0.3">
      <c r="A26" t="s">
        <v>16</v>
      </c>
      <c r="C26" s="2"/>
      <c r="D26" s="2"/>
      <c r="E26" s="2"/>
      <c r="F26" s="2"/>
      <c r="G26" s="2"/>
      <c r="H26" s="2"/>
      <c r="I26" s="2"/>
      <c r="J26" s="2"/>
    </row>
    <row r="27" spans="1:10" x14ac:dyDescent="0.3">
      <c r="A27" t="s">
        <v>17</v>
      </c>
      <c r="B27" t="s">
        <v>83</v>
      </c>
      <c r="C27" s="2">
        <v>416116.44447985559</v>
      </c>
      <c r="D27" s="2">
        <v>832232.88895971118</v>
      </c>
      <c r="E27" s="2">
        <v>335736.43026333756</v>
      </c>
      <c r="F27" s="2">
        <v>1790594.2947378005</v>
      </c>
      <c r="G27" s="2">
        <v>2238242.8684222507</v>
      </c>
      <c r="H27" s="2">
        <v>3358538.0288409116</v>
      </c>
      <c r="I27" s="2">
        <v>5641840.149416972</v>
      </c>
      <c r="J27" s="2">
        <v>8590043.8465350326</v>
      </c>
    </row>
    <row r="28" spans="1:10" x14ac:dyDescent="0.3">
      <c r="A28" t="s">
        <v>125</v>
      </c>
      <c r="B28" t="s">
        <v>84</v>
      </c>
      <c r="C28" s="2">
        <v>-2669442.3671429455</v>
      </c>
      <c r="D28" s="2"/>
      <c r="E28" s="2"/>
      <c r="F28" s="2"/>
      <c r="G28" s="2"/>
      <c r="H28" s="2"/>
      <c r="I28" s="2"/>
      <c r="J28" s="2"/>
    </row>
    <row r="29" spans="1:10" x14ac:dyDescent="0.3">
      <c r="A29" t="s">
        <v>18</v>
      </c>
      <c r="B29" t="s">
        <v>85</v>
      </c>
      <c r="C29" s="2"/>
      <c r="D29" s="2">
        <v>-5851813.341134429</v>
      </c>
      <c r="E29" s="2">
        <v>2872115.1124506742</v>
      </c>
      <c r="F29" s="2">
        <v>569311.80105081201</v>
      </c>
      <c r="G29" s="2">
        <v>-3056016.4850046635</v>
      </c>
      <c r="H29" s="2">
        <v>-4869207.752649039</v>
      </c>
      <c r="I29" s="2">
        <v>-2506172.865166171</v>
      </c>
      <c r="J29" s="2">
        <v>-1256231.9392523747</v>
      </c>
    </row>
    <row r="30" spans="1:10" x14ac:dyDescent="0.3">
      <c r="A30" t="s">
        <v>19</v>
      </c>
      <c r="B30" t="s">
        <v>86</v>
      </c>
      <c r="C30" s="2">
        <v>-8079938.3002367551</v>
      </c>
      <c r="D30" s="2"/>
      <c r="E30" s="2"/>
      <c r="F30" s="2"/>
      <c r="G30" s="2"/>
      <c r="H30" s="2"/>
      <c r="I30" s="2"/>
      <c r="J30" s="2"/>
    </row>
    <row r="31" spans="1:10" x14ac:dyDescent="0.3">
      <c r="A31" t="s">
        <v>20</v>
      </c>
      <c r="B31" t="s">
        <v>87</v>
      </c>
      <c r="C31" s="2"/>
      <c r="D31" s="2">
        <v>-16159876.60047351</v>
      </c>
      <c r="E31" s="2">
        <v>-24239814.900710266</v>
      </c>
      <c r="F31" s="2">
        <v>-32319753.20094702</v>
      </c>
      <c r="G31" s="2">
        <v>-40399691.501183778</v>
      </c>
      <c r="H31" s="2">
        <v>-48479629.801420532</v>
      </c>
      <c r="I31" s="2">
        <v>-71466518.215653747</v>
      </c>
      <c r="J31" s="2">
        <v>-16939759.434204966</v>
      </c>
    </row>
    <row r="32" spans="1:10" x14ac:dyDescent="0.3">
      <c r="A32" t="s">
        <v>21</v>
      </c>
      <c r="B32" t="s">
        <v>88</v>
      </c>
      <c r="C32" s="2">
        <v>-8838205.496507518</v>
      </c>
      <c r="D32" s="2"/>
      <c r="E32" s="2"/>
      <c r="F32" s="2"/>
      <c r="G32" s="2"/>
      <c r="H32" s="2"/>
      <c r="I32" s="2"/>
      <c r="J32" s="2"/>
    </row>
    <row r="33" spans="1:10" x14ac:dyDescent="0.3">
      <c r="A33" t="s">
        <v>22</v>
      </c>
      <c r="B33" t="s">
        <v>89</v>
      </c>
      <c r="C33" s="2">
        <v>0</v>
      </c>
      <c r="D33" s="2">
        <v>-17676410.993015036</v>
      </c>
      <c r="E33" s="2">
        <v>-26514616.489522554</v>
      </c>
      <c r="F33" s="2">
        <v>-35352821.986030072</v>
      </c>
      <c r="G33" s="2">
        <v>-44191027.48253759</v>
      </c>
      <c r="H33" s="2">
        <v>-53029232.979045108</v>
      </c>
      <c r="I33" s="2">
        <v>-77693259.338282257</v>
      </c>
      <c r="J33" s="2">
        <v>-163784354.15558451</v>
      </c>
    </row>
    <row r="34" spans="1:10" x14ac:dyDescent="0.3">
      <c r="A34" t="s">
        <v>23</v>
      </c>
      <c r="B34" t="s">
        <v>90</v>
      </c>
      <c r="C34" s="2">
        <v>6660192.8708333299</v>
      </c>
      <c r="D34" s="2">
        <v>-3471400.4</v>
      </c>
      <c r="E34" s="2">
        <v>-3471400.4</v>
      </c>
      <c r="F34" s="2">
        <v>-3471400.4</v>
      </c>
      <c r="G34" s="2">
        <v>-3472150.4</v>
      </c>
      <c r="H34" s="2">
        <v>-3608336.51</v>
      </c>
      <c r="I34" s="2">
        <v>-7193513.0999999996</v>
      </c>
      <c r="J34" s="2">
        <v>-11901742.07</v>
      </c>
    </row>
    <row r="35" spans="1:10" x14ac:dyDescent="0.3">
      <c r="A35" t="s">
        <v>24</v>
      </c>
      <c r="B35" t="s">
        <v>91</v>
      </c>
      <c r="C35" s="2">
        <v>-3667846.804997439</v>
      </c>
      <c r="D35" s="2">
        <v>13320385.74166666</v>
      </c>
      <c r="E35" s="2">
        <v>19980578.61249999</v>
      </c>
      <c r="F35" s="2">
        <v>26640771.483333319</v>
      </c>
      <c r="G35" s="2">
        <v>33300964.354166649</v>
      </c>
      <c r="H35" s="2">
        <v>39961157.224999979</v>
      </c>
      <c r="I35" s="2">
        <v>50659944.723750003</v>
      </c>
      <c r="J35" s="2">
        <v>67546592.965000004</v>
      </c>
    </row>
    <row r="36" spans="1:10" x14ac:dyDescent="0.3">
      <c r="A36" t="s">
        <v>25</v>
      </c>
      <c r="B36" t="s">
        <v>92</v>
      </c>
      <c r="C36" s="2"/>
      <c r="D36" s="2">
        <v>-7335693.6099948781</v>
      </c>
      <c r="E36" s="2">
        <v>-11003540.414992318</v>
      </c>
      <c r="F36" s="2">
        <v>-14671387.219989756</v>
      </c>
      <c r="G36" s="2">
        <v>-18339234.024987195</v>
      </c>
      <c r="H36" s="2">
        <v>-22007080.829984635</v>
      </c>
      <c r="I36" s="2">
        <v>-35170309.433285639</v>
      </c>
      <c r="J36" s="2">
        <v>-46893745.911047518</v>
      </c>
    </row>
    <row r="37" spans="1:10" x14ac:dyDescent="0.3">
      <c r="A37" t="s">
        <v>127</v>
      </c>
      <c r="B37" t="s">
        <v>128</v>
      </c>
      <c r="C37" s="2"/>
      <c r="D37" s="2"/>
      <c r="E37" s="2"/>
      <c r="F37" s="2"/>
      <c r="G37" s="2"/>
      <c r="H37" s="2"/>
      <c r="I37" s="2"/>
      <c r="J37" s="2">
        <v>-74565446.719999999</v>
      </c>
    </row>
    <row r="38" spans="1:10" x14ac:dyDescent="0.3">
      <c r="C38" s="2"/>
      <c r="D38" s="2"/>
      <c r="E38" s="2"/>
      <c r="F38" s="2"/>
      <c r="G38" s="2"/>
      <c r="H38" s="2"/>
      <c r="I38" s="2"/>
    </row>
    <row r="39" spans="1:10" x14ac:dyDescent="0.3">
      <c r="B39" t="s">
        <v>93</v>
      </c>
      <c r="C39" s="2">
        <v>-16179123.653571473</v>
      </c>
      <c r="D39" s="2">
        <v>-36342576.313991487</v>
      </c>
      <c r="E39" s="2">
        <v>-42040942.050011136</v>
      </c>
      <c r="F39" s="2">
        <v>-56814685.227844916</v>
      </c>
      <c r="G39" s="2">
        <v>-73918912.671124339</v>
      </c>
      <c r="H39" s="2">
        <v>-88673792.619258434</v>
      </c>
      <c r="I39" s="2">
        <f>SUM(I26:I38)</f>
        <v>-137727988.07922083</v>
      </c>
      <c r="J39" s="2">
        <f>SUM(J26:J37)</f>
        <v>-239204643.41855434</v>
      </c>
    </row>
    <row r="40" spans="1:10" x14ac:dyDescent="0.3">
      <c r="C40" s="2"/>
      <c r="D40" s="2"/>
      <c r="E40" s="2"/>
      <c r="F40" s="2"/>
      <c r="G40" s="2"/>
      <c r="H40" s="2"/>
      <c r="I40" s="2"/>
      <c r="J40" s="2"/>
    </row>
    <row r="41" spans="1:10" x14ac:dyDescent="0.3">
      <c r="A41" t="s">
        <v>26</v>
      </c>
      <c r="C41" s="2"/>
      <c r="D41" s="2"/>
      <c r="E41" s="2"/>
      <c r="F41" s="2"/>
      <c r="G41" s="2"/>
      <c r="H41" s="2"/>
      <c r="I41" s="2"/>
      <c r="J41" s="2"/>
    </row>
    <row r="42" spans="1:10" x14ac:dyDescent="0.3">
      <c r="A42" t="s">
        <v>27</v>
      </c>
      <c r="B42" t="s">
        <v>94</v>
      </c>
      <c r="C42" s="2">
        <v>-2472381.1399999931</v>
      </c>
      <c r="D42" s="2">
        <v>-5054910.9499999937</v>
      </c>
      <c r="E42" s="2">
        <v>-7445796.9399999976</v>
      </c>
      <c r="F42" s="2">
        <v>-10054007.9</v>
      </c>
      <c r="G42" s="2">
        <v>-13508211.929999996</v>
      </c>
      <c r="H42" s="2">
        <v>-17737907.800000001</v>
      </c>
      <c r="I42" s="2">
        <v>-30824451.969999999</v>
      </c>
      <c r="J42" s="2">
        <v>-39950253.659999996</v>
      </c>
    </row>
    <row r="43" spans="1:10" x14ac:dyDescent="0.3">
      <c r="A43" t="s">
        <v>28</v>
      </c>
      <c r="B43" t="s">
        <v>95</v>
      </c>
      <c r="C43" s="2">
        <v>26159.080000000075</v>
      </c>
      <c r="D43" s="2">
        <v>52318.160000000149</v>
      </c>
      <c r="E43" s="2">
        <v>-14221522.76</v>
      </c>
      <c r="F43" s="2">
        <v>-14195363.68</v>
      </c>
      <c r="G43" s="2">
        <v>-8069204.5999999996</v>
      </c>
      <c r="H43" s="2">
        <v>-8243045.5199999996</v>
      </c>
      <c r="I43" s="2">
        <v>-7764568.2799999993</v>
      </c>
      <c r="J43" s="2">
        <v>-7660128.8100000005</v>
      </c>
    </row>
    <row r="44" spans="1:10" x14ac:dyDescent="0.3">
      <c r="A44" t="s">
        <v>29</v>
      </c>
      <c r="B44" t="s">
        <v>96</v>
      </c>
      <c r="C44" s="2">
        <v>-2607735.333333333</v>
      </c>
      <c r="D44" s="2">
        <v>-5215470.666666666</v>
      </c>
      <c r="E44" s="2">
        <v>-7823206</v>
      </c>
      <c r="F44" s="2">
        <v>-10430941.333333332</v>
      </c>
      <c r="G44" s="2">
        <v>-13038676.666666668</v>
      </c>
      <c r="H44" s="2">
        <v>-15646412</v>
      </c>
      <c r="I44" s="2">
        <v>15434943.909999996</v>
      </c>
      <c r="J44" s="2">
        <v>-31292824</v>
      </c>
    </row>
    <row r="45" spans="1:10" x14ac:dyDescent="0.3">
      <c r="A45" t="s">
        <v>30</v>
      </c>
      <c r="B45" t="s">
        <v>97</v>
      </c>
      <c r="C45" s="2">
        <f>3372864.43-C47</f>
        <v>39546619.350000001</v>
      </c>
      <c r="D45" s="2">
        <f>1956884.39-D47</f>
        <v>38362193.420000002</v>
      </c>
      <c r="E45" s="2">
        <f>10664555.94-E47</f>
        <v>47218822.399999999</v>
      </c>
      <c r="F45" s="2">
        <f>11239187.64-F47</f>
        <v>47780707.240000002</v>
      </c>
      <c r="G45" s="2">
        <f>34596.8700000047-G47</f>
        <v>36799690.450000003</v>
      </c>
      <c r="H45" s="2">
        <f>-16314265.51-H47</f>
        <v>21103865.18</v>
      </c>
      <c r="I45" s="2">
        <f>-57351676.37-I46-I47</f>
        <v>51179393.32</v>
      </c>
      <c r="J45" s="2">
        <f>-226234345.01-J46-J47</f>
        <v>-140983170.66</v>
      </c>
    </row>
    <row r="46" spans="1:10" x14ac:dyDescent="0.3">
      <c r="A46" t="s">
        <v>155</v>
      </c>
      <c r="B46" t="s">
        <v>156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-70428599.840000004</v>
      </c>
      <c r="J46" s="2">
        <v>-46323591.570000008</v>
      </c>
    </row>
    <row r="47" spans="1:10" x14ac:dyDescent="0.3">
      <c r="A47" t="s">
        <v>161</v>
      </c>
      <c r="B47" t="s">
        <v>162</v>
      </c>
      <c r="C47" s="13">
        <v>-36173754.920000002</v>
      </c>
      <c r="D47" s="13">
        <v>-36405309.030000001</v>
      </c>
      <c r="E47" s="13">
        <v>-36554266.460000001</v>
      </c>
      <c r="F47" s="13">
        <v>-36541519.600000001</v>
      </c>
      <c r="G47" s="13">
        <v>-36765093.579999998</v>
      </c>
      <c r="H47" s="13">
        <v>-37418130.689999998</v>
      </c>
      <c r="I47" s="13">
        <v>-38102469.849999994</v>
      </c>
      <c r="J47" s="13">
        <v>-38927582.779999994</v>
      </c>
    </row>
    <row r="48" spans="1:10" x14ac:dyDescent="0.3">
      <c r="A48" t="s">
        <v>31</v>
      </c>
      <c r="B48" t="s">
        <v>98</v>
      </c>
      <c r="C48" s="2">
        <v>1055875.8000000059</v>
      </c>
      <c r="D48" s="2">
        <v>1956028.1699999936</v>
      </c>
      <c r="E48" s="2">
        <v>3117754.1700000027</v>
      </c>
      <c r="F48" s="2">
        <v>3700240.3899999955</v>
      </c>
      <c r="G48" s="2">
        <v>3837224.5400000028</v>
      </c>
      <c r="H48" s="2">
        <v>-2166560.6199999992</v>
      </c>
      <c r="I48" s="2">
        <v>5592982.9700000044</v>
      </c>
      <c r="J48" s="2">
        <v>11153633.640000004</v>
      </c>
    </row>
    <row r="49" spans="1:10" x14ac:dyDescent="0.3">
      <c r="A49" t="s">
        <v>32</v>
      </c>
      <c r="B49" t="s">
        <v>99</v>
      </c>
      <c r="C49" s="2">
        <v>-437667</v>
      </c>
      <c r="D49" s="2">
        <v>-875334</v>
      </c>
      <c r="E49" s="2">
        <v>626501.17000000179</v>
      </c>
      <c r="F49" s="2">
        <v>188834.17000000179</v>
      </c>
      <c r="G49" s="2">
        <v>-248832.82999999821</v>
      </c>
      <c r="H49" s="2">
        <v>-686499.82999999821</v>
      </c>
      <c r="I49" s="2">
        <v>-3939003</v>
      </c>
      <c r="J49" s="2">
        <v>-5252004</v>
      </c>
    </row>
    <row r="50" spans="1:10" x14ac:dyDescent="0.3">
      <c r="A50" t="s">
        <v>33</v>
      </c>
      <c r="B50" t="s">
        <v>100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3">
      <c r="A51" t="s">
        <v>34</v>
      </c>
      <c r="B51" t="s">
        <v>101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3">
      <c r="A52" t="s">
        <v>35</v>
      </c>
      <c r="B52" t="s">
        <v>102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3">
      <c r="A53" t="s">
        <v>126</v>
      </c>
      <c r="B53" t="s">
        <v>103</v>
      </c>
      <c r="C53" s="2"/>
      <c r="D53" s="2"/>
      <c r="E53" s="2">
        <v>-13817480.67</v>
      </c>
      <c r="F53" s="2">
        <v>-13360106.74</v>
      </c>
      <c r="G53" s="2">
        <v>-13158376.539999999</v>
      </c>
      <c r="H53" s="2">
        <v>-12043865.83</v>
      </c>
      <c r="I53" s="2">
        <v>-14774161.539999999</v>
      </c>
      <c r="J53" s="2">
        <v>-15111247.26</v>
      </c>
    </row>
    <row r="54" spans="1:10" x14ac:dyDescent="0.3">
      <c r="C54" s="2"/>
      <c r="D54" s="2"/>
      <c r="E54" s="2"/>
      <c r="F54" s="2"/>
      <c r="G54" s="2"/>
      <c r="H54" s="2"/>
      <c r="I54" s="2"/>
      <c r="J54" s="2"/>
    </row>
    <row r="55" spans="1:10" x14ac:dyDescent="0.3">
      <c r="B55" t="s">
        <v>104</v>
      </c>
      <c r="C55" s="2">
        <v>-1062884.163333321</v>
      </c>
      <c r="D55" s="2">
        <v>-7180484.8966666674</v>
      </c>
      <c r="E55" s="2">
        <v>-28899195.089999989</v>
      </c>
      <c r="F55" s="2">
        <v>-32912157.453333326</v>
      </c>
      <c r="G55" s="2">
        <v>-44151481.156666651</v>
      </c>
      <c r="H55" s="2">
        <v>-72838557.109999999</v>
      </c>
      <c r="I55" s="2">
        <f t="shared" ref="I55:J55" si="1">SUM(I41:I53)</f>
        <v>-93625934.280000001</v>
      </c>
      <c r="J55" s="2">
        <f t="shared" si="1"/>
        <v>-314347169.09999996</v>
      </c>
    </row>
    <row r="56" spans="1:10" x14ac:dyDescent="0.3">
      <c r="C56" s="2"/>
      <c r="D56" s="2"/>
      <c r="E56" s="2"/>
      <c r="F56" s="2"/>
      <c r="G56" s="2"/>
      <c r="H56" s="2"/>
      <c r="I56" s="2"/>
      <c r="J56" s="2"/>
    </row>
    <row r="57" spans="1:10" x14ac:dyDescent="0.3">
      <c r="A57" t="s">
        <v>36</v>
      </c>
      <c r="C57" s="2"/>
      <c r="D57" s="2"/>
      <c r="E57" s="2"/>
      <c r="F57" s="2"/>
      <c r="G57" s="2"/>
      <c r="H57" s="2"/>
      <c r="I57" s="2"/>
      <c r="J57" s="2"/>
    </row>
    <row r="58" spans="1:10" x14ac:dyDescent="0.3">
      <c r="A58" t="s">
        <v>37</v>
      </c>
      <c r="B58" t="s">
        <v>105</v>
      </c>
      <c r="C58" s="2">
        <v>-7595991.0399999851</v>
      </c>
      <c r="D58" s="2">
        <v>-30402534.079999987</v>
      </c>
      <c r="E58" s="2">
        <v>-57186351.319999993</v>
      </c>
      <c r="F58" s="2">
        <v>-89507461.319999993</v>
      </c>
      <c r="G58" s="2">
        <v>-100189948.31999999</v>
      </c>
      <c r="H58" s="2">
        <v>-100299705.97</v>
      </c>
      <c r="I58" s="2">
        <v>-89691001.529999986</v>
      </c>
      <c r="J58" s="2">
        <v>-83682170.669999987</v>
      </c>
    </row>
    <row r="59" spans="1:10" x14ac:dyDescent="0.3">
      <c r="A59" t="s">
        <v>38</v>
      </c>
      <c r="B59" t="s">
        <v>106</v>
      </c>
      <c r="C59" s="2">
        <v>535868.70000000298</v>
      </c>
      <c r="D59" s="2">
        <v>1188249.2100000083</v>
      </c>
      <c r="E59" s="2">
        <v>2149753.4500000053</v>
      </c>
      <c r="F59" s="2">
        <v>2931117.4799999986</v>
      </c>
      <c r="G59" s="2">
        <v>3594614.230000007</v>
      </c>
      <c r="H59" s="2">
        <v>4188199.3200000077</v>
      </c>
      <c r="I59" s="2">
        <v>37147577.619999997</v>
      </c>
      <c r="J59" s="2">
        <v>17049291.880000003</v>
      </c>
    </row>
    <row r="60" spans="1:10" x14ac:dyDescent="0.3">
      <c r="C60" s="2"/>
      <c r="D60" s="2"/>
      <c r="E60" s="2"/>
      <c r="F60" s="2"/>
      <c r="G60" s="2"/>
      <c r="H60" s="2"/>
      <c r="I60" s="2"/>
      <c r="J60" s="2"/>
    </row>
    <row r="61" spans="1:10" x14ac:dyDescent="0.3">
      <c r="B61" t="s">
        <v>107</v>
      </c>
      <c r="C61" s="2">
        <v>-7060122.3399999822</v>
      </c>
      <c r="D61" s="2">
        <v>-29214284.869999979</v>
      </c>
      <c r="E61" s="2">
        <v>-55036597.86999999</v>
      </c>
      <c r="F61" s="2">
        <v>-86576343.839999989</v>
      </c>
      <c r="G61" s="2">
        <v>-96595334.089999989</v>
      </c>
      <c r="H61" s="2">
        <v>-96111506.649999991</v>
      </c>
      <c r="I61" s="2">
        <f t="shared" ref="I61:J61" si="2">SUM(I56:I60)</f>
        <v>-52543423.909999989</v>
      </c>
      <c r="J61" s="2">
        <f t="shared" si="2"/>
        <v>-66632878.789999984</v>
      </c>
    </row>
    <row r="62" spans="1:10" x14ac:dyDescent="0.3">
      <c r="C62" s="2"/>
      <c r="D62" s="2"/>
      <c r="E62" s="2"/>
      <c r="F62" s="2"/>
      <c r="G62" s="2"/>
      <c r="H62" s="2"/>
      <c r="I62" s="2"/>
      <c r="J62" s="2"/>
    </row>
    <row r="63" spans="1:10" x14ac:dyDescent="0.3">
      <c r="A63" t="s">
        <v>39</v>
      </c>
      <c r="C63" s="2"/>
      <c r="D63" s="2"/>
      <c r="E63" s="2"/>
      <c r="F63" s="2"/>
      <c r="G63" s="2"/>
      <c r="H63" s="2"/>
      <c r="I63" s="2"/>
      <c r="J63" s="2"/>
    </row>
    <row r="64" spans="1:10" x14ac:dyDescent="0.3">
      <c r="A64" t="s">
        <v>40</v>
      </c>
      <c r="B64" t="s">
        <v>108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>
        <v>12302.230000000447</v>
      </c>
    </row>
    <row r="65" spans="1:10" x14ac:dyDescent="0.3">
      <c r="A65" t="s">
        <v>41</v>
      </c>
      <c r="B65" t="s">
        <v>109</v>
      </c>
      <c r="C65" s="2">
        <v>0</v>
      </c>
      <c r="D65" s="2">
        <v>0</v>
      </c>
      <c r="E65" s="2">
        <v>157915.84000000003</v>
      </c>
      <c r="F65" s="2">
        <v>157915.84000000003</v>
      </c>
      <c r="G65" s="2">
        <v>157915.84000000003</v>
      </c>
      <c r="H65" s="2">
        <v>188881.99</v>
      </c>
      <c r="I65" s="2">
        <v>206110.82</v>
      </c>
      <c r="J65" s="2">
        <v>260277.58999999997</v>
      </c>
    </row>
    <row r="66" spans="1:10" x14ac:dyDescent="0.3">
      <c r="A66" t="s">
        <v>42</v>
      </c>
      <c r="B66" t="s">
        <v>110</v>
      </c>
      <c r="C66" s="2">
        <v>85672.6303369167</v>
      </c>
      <c r="D66" s="2">
        <v>171345.2606738334</v>
      </c>
      <c r="E66" s="2">
        <v>-206245.82500000001</v>
      </c>
      <c r="F66" s="2">
        <v>-274994.43333333335</v>
      </c>
      <c r="G66" s="2">
        <v>-343743.04166666669</v>
      </c>
      <c r="H66" s="2">
        <v>95661.159999999916</v>
      </c>
      <c r="I66" s="2">
        <v>748855.89</v>
      </c>
      <c r="J66" s="2">
        <v>1831052.3999999997</v>
      </c>
    </row>
    <row r="67" spans="1:10" x14ac:dyDescent="0.3">
      <c r="A67" t="s">
        <v>43</v>
      </c>
      <c r="B67" t="s">
        <v>111</v>
      </c>
      <c r="C67" s="2">
        <v>-100719.15999999834</v>
      </c>
      <c r="D67" s="2">
        <v>685480.19000000122</v>
      </c>
      <c r="E67" s="2">
        <v>-902727.78999999375</v>
      </c>
      <c r="F67" s="2">
        <v>-563432.099999998</v>
      </c>
      <c r="G67" s="2">
        <v>-234555.55999999528</v>
      </c>
      <c r="H67" s="2">
        <v>-178386.06999999698</v>
      </c>
      <c r="I67" s="2">
        <v>2804811.0499999984</v>
      </c>
      <c r="J67" s="2">
        <v>3080397.0799999968</v>
      </c>
    </row>
    <row r="68" spans="1:10" x14ac:dyDescent="0.3">
      <c r="A68" t="s">
        <v>44</v>
      </c>
      <c r="B68" t="s">
        <v>112</v>
      </c>
      <c r="C68" s="2">
        <v>18368.709999999963</v>
      </c>
      <c r="D68" s="2">
        <v>11828.709999999963</v>
      </c>
      <c r="E68" s="2">
        <v>5494.3800000000047</v>
      </c>
      <c r="F68" s="2">
        <v>-6277.6199999999953</v>
      </c>
      <c r="G68" s="2">
        <v>-19357.619999999995</v>
      </c>
      <c r="H68" s="2">
        <v>297295.87999999995</v>
      </c>
      <c r="I68" s="2">
        <v>-121381.62000000007</v>
      </c>
      <c r="J68" s="2">
        <v>-795488.96</v>
      </c>
    </row>
    <row r="69" spans="1:10" x14ac:dyDescent="0.3">
      <c r="A69" t="s">
        <v>45</v>
      </c>
      <c r="B69" t="s">
        <v>113</v>
      </c>
      <c r="C69" s="2">
        <v>-155966.74000000022</v>
      </c>
      <c r="D69" s="2">
        <v>-143618.90000000037</v>
      </c>
      <c r="E69" s="2">
        <v>-77486.139999999665</v>
      </c>
      <c r="F69" s="2">
        <v>-104862.79000000004</v>
      </c>
      <c r="G69" s="2">
        <v>-80752.150000000373</v>
      </c>
      <c r="H69" s="2">
        <v>-56981.19000000041</v>
      </c>
      <c r="I69" s="2">
        <v>-574698.43000000028</v>
      </c>
      <c r="J69" s="2">
        <v>-597104.29999999958</v>
      </c>
    </row>
    <row r="70" spans="1:10" x14ac:dyDescent="0.3">
      <c r="A70" t="s">
        <v>46</v>
      </c>
      <c r="B70" t="s">
        <v>114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-6448307.8799999999</v>
      </c>
      <c r="J70" s="2">
        <v>-6448307.8799999999</v>
      </c>
    </row>
    <row r="71" spans="1:10" x14ac:dyDescent="0.3">
      <c r="C71" s="2"/>
      <c r="D71" s="2"/>
      <c r="E71" s="2"/>
      <c r="F71" s="2"/>
      <c r="G71" s="2"/>
      <c r="H71" s="2"/>
      <c r="I71" s="2"/>
      <c r="J71" s="2"/>
    </row>
    <row r="72" spans="1:10" x14ac:dyDescent="0.3">
      <c r="B72" t="s">
        <v>115</v>
      </c>
      <c r="C72" s="2">
        <v>-152644.55966308189</v>
      </c>
      <c r="D72" s="2">
        <v>725035.26067383424</v>
      </c>
      <c r="E72" s="2">
        <v>-1023049.5349999934</v>
      </c>
      <c r="F72" s="2">
        <v>-791651.1033333313</v>
      </c>
      <c r="G72" s="2">
        <v>-520492.53166666231</v>
      </c>
      <c r="H72" s="2">
        <v>346471.77000000246</v>
      </c>
      <c r="I72" s="2">
        <f t="shared" ref="I72:J72" si="3">SUM(I62:I71)</f>
        <v>-3384610.1700000018</v>
      </c>
      <c r="J72" s="2">
        <f t="shared" si="3"/>
        <v>-2656871.8400000026</v>
      </c>
    </row>
    <row r="73" spans="1:10" x14ac:dyDescent="0.3">
      <c r="C73" s="2"/>
      <c r="D73" s="2"/>
      <c r="E73" s="2"/>
      <c r="F73" s="2"/>
      <c r="G73" s="2"/>
      <c r="H73" s="2"/>
      <c r="I73" s="2"/>
      <c r="J73" s="2"/>
    </row>
    <row r="74" spans="1:10" x14ac:dyDescent="0.3">
      <c r="A74" t="s">
        <v>47</v>
      </c>
      <c r="C74" s="2"/>
      <c r="D74" s="2"/>
      <c r="E74" s="2"/>
      <c r="F74" s="2"/>
      <c r="G74" s="2"/>
      <c r="H74" s="2"/>
      <c r="I74" s="2"/>
      <c r="J74" s="2"/>
    </row>
    <row r="75" spans="1:10" x14ac:dyDescent="0.3">
      <c r="A75" t="s">
        <v>48</v>
      </c>
      <c r="B75" t="s">
        <v>116</v>
      </c>
      <c r="C75" s="2">
        <v>308</v>
      </c>
      <c r="D75" s="2">
        <v>616</v>
      </c>
      <c r="E75" s="2">
        <v>375.08750000000009</v>
      </c>
      <c r="F75" s="2">
        <v>500.11666666666679</v>
      </c>
      <c r="G75" s="2">
        <v>625.14583333333348</v>
      </c>
      <c r="H75" s="2">
        <v>750.17500000000018</v>
      </c>
      <c r="I75" s="2">
        <v>1125.2625000000003</v>
      </c>
      <c r="J75" s="2">
        <v>1680</v>
      </c>
    </row>
    <row r="76" spans="1:10" x14ac:dyDescent="0.3">
      <c r="C76" s="2"/>
      <c r="D76" s="2"/>
      <c r="E76" s="2"/>
      <c r="F76" s="2"/>
      <c r="G76" s="2"/>
      <c r="H76" s="2"/>
      <c r="I76" s="2"/>
      <c r="J76" s="2"/>
    </row>
    <row r="77" spans="1:10" x14ac:dyDescent="0.3">
      <c r="B77" t="s">
        <v>117</v>
      </c>
      <c r="C77" s="2">
        <v>308</v>
      </c>
      <c r="D77" s="2">
        <v>616</v>
      </c>
      <c r="E77" s="2">
        <v>375.08750000000009</v>
      </c>
      <c r="F77" s="2">
        <v>500.11666666666679</v>
      </c>
      <c r="G77" s="2">
        <v>625.14583333333348</v>
      </c>
      <c r="H77" s="2">
        <v>750.17500000000018</v>
      </c>
      <c r="I77" s="2">
        <f t="shared" ref="I77:J77" si="4">SUM(I73:I76)</f>
        <v>1125.2625000000003</v>
      </c>
      <c r="J77" s="2">
        <f t="shared" si="4"/>
        <v>1680</v>
      </c>
    </row>
    <row r="78" spans="1:10" x14ac:dyDescent="0.3">
      <c r="C78" s="2"/>
      <c r="D78" s="2"/>
      <c r="E78" s="2"/>
      <c r="F78" s="2"/>
      <c r="G78" s="2"/>
      <c r="H78" s="2"/>
      <c r="I78" s="2"/>
      <c r="J78" s="2"/>
    </row>
    <row r="79" spans="1:10" x14ac:dyDescent="0.3">
      <c r="A79" t="s">
        <v>49</v>
      </c>
      <c r="C79" s="2"/>
      <c r="D79" s="2"/>
      <c r="E79" s="2"/>
      <c r="F79" s="2"/>
      <c r="G79" s="2"/>
      <c r="H79" s="2"/>
      <c r="I79" s="2"/>
      <c r="J79" s="2"/>
    </row>
    <row r="80" spans="1:10" x14ac:dyDescent="0.3">
      <c r="A80" t="s">
        <v>50</v>
      </c>
      <c r="B80" t="s">
        <v>118</v>
      </c>
      <c r="C80" s="2">
        <v>0</v>
      </c>
      <c r="D80" s="2">
        <v>0</v>
      </c>
      <c r="E80" s="2">
        <v>14300000</v>
      </c>
      <c r="F80" s="2">
        <v>-10008.020000000019</v>
      </c>
      <c r="G80" s="2">
        <v>-10008.020000000019</v>
      </c>
      <c r="H80" s="2">
        <v>-10008.020000000019</v>
      </c>
      <c r="I80" s="2">
        <v>-10008.020000000019</v>
      </c>
      <c r="J80" s="2">
        <v>-11085.860000000102</v>
      </c>
    </row>
    <row r="81" spans="1:10" x14ac:dyDescent="0.3">
      <c r="A81" t="s">
        <v>51</v>
      </c>
      <c r="B81" t="s">
        <v>119</v>
      </c>
      <c r="C81" s="2">
        <v>216020.18000000133</v>
      </c>
      <c r="D81" s="2">
        <v>520741.58000000077</v>
      </c>
      <c r="E81" s="2">
        <v>97639.650000001071</v>
      </c>
      <c r="F81" s="2">
        <v>106287.46000000113</v>
      </c>
      <c r="G81" s="2">
        <v>351213.67000000156</v>
      </c>
      <c r="H81" s="2">
        <v>-3553166.9199999976</v>
      </c>
      <c r="I81" s="2">
        <v>-1455069.2899999972</v>
      </c>
      <c r="J81" s="2">
        <v>6681914.0900000036</v>
      </c>
    </row>
    <row r="82" spans="1:10" x14ac:dyDescent="0.3">
      <c r="A82" t="s">
        <v>52</v>
      </c>
      <c r="B82" t="s">
        <v>120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/>
      <c r="J82" s="2">
        <v>0</v>
      </c>
    </row>
    <row r="83" spans="1:10" x14ac:dyDescent="0.3">
      <c r="A83" t="s">
        <v>53</v>
      </c>
      <c r="B83" t="s">
        <v>82</v>
      </c>
      <c r="C83" s="2">
        <v>0</v>
      </c>
      <c r="D83" s="2">
        <v>-637.43999999999994</v>
      </c>
      <c r="E83" s="2">
        <v>-956.16</v>
      </c>
      <c r="F83" s="2">
        <v>-1274.8799999999999</v>
      </c>
      <c r="G83" s="2">
        <v>-1593.6</v>
      </c>
      <c r="H83" s="2">
        <v>-1912.32</v>
      </c>
      <c r="I83" s="2">
        <v>-2868.48</v>
      </c>
      <c r="J83" s="2">
        <v>-3824.64</v>
      </c>
    </row>
    <row r="84" spans="1:10" x14ac:dyDescent="0.3">
      <c r="C84" s="2"/>
      <c r="D84" s="2"/>
      <c r="E84" s="2"/>
      <c r="F84" s="2"/>
      <c r="G84" s="2"/>
      <c r="H84" s="2"/>
      <c r="I84" s="2"/>
      <c r="J84" s="2"/>
    </row>
    <row r="85" spans="1:10" x14ac:dyDescent="0.3">
      <c r="B85" t="s">
        <v>121</v>
      </c>
      <c r="C85" s="2">
        <v>216020.18000000133</v>
      </c>
      <c r="D85" s="2">
        <v>520104.14000000077</v>
      </c>
      <c r="E85" s="2">
        <v>14396683.49</v>
      </c>
      <c r="F85" s="2">
        <v>95004.560000001104</v>
      </c>
      <c r="G85" s="2">
        <v>339612.05000000156</v>
      </c>
      <c r="H85" s="2">
        <v>-3565087.2599999974</v>
      </c>
      <c r="I85" s="2">
        <f t="shared" ref="I85:J85" si="5">SUM(I78:I84)</f>
        <v>-1467945.7899999972</v>
      </c>
      <c r="J85" s="2">
        <f t="shared" si="5"/>
        <v>6667003.5900000036</v>
      </c>
    </row>
    <row r="86" spans="1:10" x14ac:dyDescent="0.3">
      <c r="C86" s="2"/>
      <c r="D86" s="2"/>
      <c r="E86" s="2"/>
      <c r="F86" s="2"/>
      <c r="G86" s="2"/>
      <c r="H86" s="2"/>
      <c r="I86" s="2"/>
      <c r="J86" s="2"/>
    </row>
    <row r="87" spans="1:10" x14ac:dyDescent="0.3">
      <c r="A87" t="s">
        <v>54</v>
      </c>
      <c r="C87" s="2">
        <v>-24238446.536567859</v>
      </c>
      <c r="D87" s="2">
        <v>-71491590.679984301</v>
      </c>
      <c r="E87" s="2">
        <v>-112602725.96751112</v>
      </c>
      <c r="F87" s="2">
        <v>-176999332.94784489</v>
      </c>
      <c r="G87" s="2">
        <v>-214845983.25362429</v>
      </c>
      <c r="H87" s="2">
        <v>-260841721.69425836</v>
      </c>
      <c r="I87" s="2">
        <f t="shared" ref="I87:J87" si="6">+I85+I77+I72+I61+I55++I39</f>
        <v>-288748776.96672082</v>
      </c>
      <c r="J87" s="2">
        <f t="shared" si="6"/>
        <v>-616172879.55855429</v>
      </c>
    </row>
    <row r="88" spans="1:10" x14ac:dyDescent="0.3">
      <c r="C88" s="2"/>
      <c r="D88" s="2"/>
      <c r="E88" s="2"/>
      <c r="F88" s="2"/>
      <c r="G88" s="2"/>
      <c r="H88" s="2"/>
      <c r="I88" s="2"/>
      <c r="J88" s="2"/>
    </row>
    <row r="89" spans="1:10" x14ac:dyDescent="0.3">
      <c r="A89" t="s">
        <v>55</v>
      </c>
      <c r="C89" s="2">
        <v>-24238446.536567859</v>
      </c>
      <c r="D89" s="2">
        <v>-71491590.679984301</v>
      </c>
      <c r="E89" s="2">
        <v>-112602725.96751112</v>
      </c>
      <c r="F89" s="2">
        <v>-176999332.94784489</v>
      </c>
      <c r="G89" s="2">
        <v>-214845983.25362429</v>
      </c>
      <c r="H89" s="2">
        <v>-260841721.69425836</v>
      </c>
      <c r="I89" s="2">
        <f t="shared" ref="I89:J89" si="7">SUM(I87)</f>
        <v>-288748776.96672082</v>
      </c>
      <c r="J89" s="2">
        <f t="shared" si="7"/>
        <v>-616172879.55855429</v>
      </c>
    </row>
    <row r="90" spans="1:10" x14ac:dyDescent="0.3">
      <c r="C90" s="2"/>
      <c r="D90" s="2"/>
      <c r="E90" s="2"/>
      <c r="F90" s="2"/>
      <c r="G90" s="2"/>
      <c r="H90" s="2"/>
      <c r="I90" s="2"/>
      <c r="J90" s="2"/>
    </row>
    <row r="91" spans="1:10" x14ac:dyDescent="0.3">
      <c r="A91" t="s">
        <v>56</v>
      </c>
      <c r="C91" s="2"/>
      <c r="D91" s="2"/>
      <c r="E91" s="2"/>
      <c r="F91" s="2"/>
      <c r="G91" s="2"/>
      <c r="H91" s="2"/>
      <c r="I91" s="2"/>
      <c r="J91" s="2"/>
    </row>
    <row r="92" spans="1:10" x14ac:dyDescent="0.3">
      <c r="A92" t="s">
        <v>57</v>
      </c>
      <c r="B92" t="s">
        <v>122</v>
      </c>
      <c r="C92" s="2"/>
      <c r="D92" s="2"/>
      <c r="E92" s="2"/>
      <c r="F92" s="2"/>
      <c r="G92" s="2"/>
      <c r="H92" s="2"/>
      <c r="I92" s="2"/>
      <c r="J92" s="2"/>
    </row>
    <row r="93" spans="1:10" x14ac:dyDescent="0.3">
      <c r="B93" t="s">
        <v>123</v>
      </c>
      <c r="C93" s="2"/>
      <c r="D93" s="2"/>
      <c r="E93" s="2"/>
      <c r="F93" s="2"/>
      <c r="G93" s="2"/>
      <c r="H93" s="2"/>
      <c r="I93" s="2"/>
      <c r="J93" s="2"/>
    </row>
    <row r="94" spans="1:10" x14ac:dyDescent="0.3">
      <c r="B94" t="s">
        <v>124</v>
      </c>
      <c r="C94" s="2"/>
      <c r="D94" s="2"/>
      <c r="E94" s="2"/>
      <c r="F94" s="2"/>
      <c r="G94" s="2"/>
      <c r="H94" s="2"/>
      <c r="I94" s="2"/>
      <c r="J94" s="2"/>
    </row>
    <row r="95" spans="1:10" x14ac:dyDescent="0.3">
      <c r="A95" t="s">
        <v>58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/>
      <c r="J95" s="2"/>
    </row>
    <row r="96" spans="1:10" x14ac:dyDescent="0.3">
      <c r="C96" s="2"/>
      <c r="D96" s="2"/>
      <c r="E96" s="2"/>
      <c r="F96" s="2"/>
      <c r="G96" s="2"/>
      <c r="H96" s="2"/>
      <c r="I96" s="2"/>
      <c r="J96" s="2"/>
    </row>
    <row r="97" spans="1:10" x14ac:dyDescent="0.3">
      <c r="A97" t="s">
        <v>59</v>
      </c>
      <c r="C97" s="2">
        <v>-24238446.536567859</v>
      </c>
      <c r="D97" s="2">
        <v>-71491590.679984301</v>
      </c>
      <c r="E97" s="2">
        <v>-112602725.96751112</v>
      </c>
      <c r="F97" s="2">
        <v>-176999332.94784489</v>
      </c>
      <c r="G97" s="2">
        <v>-214845983.25362429</v>
      </c>
      <c r="H97" s="2">
        <v>-260841721.69425836</v>
      </c>
      <c r="I97" s="2">
        <f t="shared" ref="I97:J97" si="8">+I95+I89</f>
        <v>-288748776.96672082</v>
      </c>
      <c r="J97" s="2">
        <f t="shared" si="8"/>
        <v>-616172879.55855429</v>
      </c>
    </row>
    <row r="98" spans="1:10" x14ac:dyDescent="0.3">
      <c r="C98" s="2"/>
      <c r="D98" s="2"/>
      <c r="E98" s="2"/>
      <c r="F98" s="2"/>
      <c r="G98" s="2"/>
      <c r="H98" s="2"/>
      <c r="I98" s="2"/>
      <c r="J98" s="2"/>
    </row>
    <row r="99" spans="1:10" x14ac:dyDescent="0.3">
      <c r="A99" t="s">
        <v>60</v>
      </c>
      <c r="C99" s="2">
        <v>-10082013.452068854</v>
      </c>
      <c r="D99" s="2">
        <v>-31813349.993577994</v>
      </c>
      <c r="E99" s="2">
        <v>-58866801.231955588</v>
      </c>
      <c r="F99" s="2">
        <v>-105685732.87350452</v>
      </c>
      <c r="G99" s="2">
        <v>-105461666.09553812</v>
      </c>
      <c r="H99" s="2">
        <v>-92781024.004944026</v>
      </c>
      <c r="I99" s="2">
        <f t="shared" ref="I99:J99" si="9">+I97+I7+I23</f>
        <v>58873789.371235579</v>
      </c>
      <c r="J99" s="2">
        <f t="shared" si="9"/>
        <v>-186347453.55086306</v>
      </c>
    </row>
    <row r="101" spans="1:10" x14ac:dyDescent="0.3">
      <c r="A101" t="s">
        <v>61</v>
      </c>
      <c r="C101" s="2">
        <v>-1716709.1666666665</v>
      </c>
      <c r="D101" s="2">
        <v>-3433418.333333333</v>
      </c>
      <c r="E101" s="2">
        <v>-5150127.5</v>
      </c>
      <c r="F101" s="2">
        <v>-6866836.666666666</v>
      </c>
      <c r="G101" s="2">
        <v>-8583545.833333334</v>
      </c>
      <c r="H101" s="2">
        <v>-10300255</v>
      </c>
      <c r="I101" s="2">
        <v>-15450382.5</v>
      </c>
      <c r="J101" s="2">
        <v>-20594550.062899999</v>
      </c>
    </row>
    <row r="103" spans="1:10" s="11" customFormat="1" x14ac:dyDescent="0.3">
      <c r="A103" s="11" t="s">
        <v>62</v>
      </c>
      <c r="C103" s="12">
        <f>+C99+C101</f>
        <v>-11798722.61873552</v>
      </c>
      <c r="D103" s="12">
        <f t="shared" ref="D103:J103" si="10">+D99+D101</f>
        <v>-35246768.32691133</v>
      </c>
      <c r="E103" s="12">
        <f t="shared" si="10"/>
        <v>-64016928.731955588</v>
      </c>
      <c r="F103" s="12">
        <f t="shared" si="10"/>
        <v>-112552569.54017119</v>
      </c>
      <c r="G103" s="12">
        <f t="shared" si="10"/>
        <v>-114045211.92887145</v>
      </c>
      <c r="H103" s="12">
        <f t="shared" si="10"/>
        <v>-103081279.00494403</v>
      </c>
      <c r="I103" s="12">
        <f t="shared" si="10"/>
        <v>43423406.871235579</v>
      </c>
      <c r="J103" s="12">
        <f t="shared" si="10"/>
        <v>-206942003.61376306</v>
      </c>
    </row>
    <row r="105" spans="1:10" ht="14.25" customHeight="1" x14ac:dyDescent="0.3">
      <c r="A105" s="1" t="s">
        <v>141</v>
      </c>
      <c r="B105" s="1"/>
      <c r="C105" s="3">
        <f>+C103*0.21</f>
        <v>-2477731.7499344591</v>
      </c>
      <c r="D105" s="3">
        <f t="shared" ref="D105:J105" si="11">+D103*0.21</f>
        <v>-7401821.3486513793</v>
      </c>
      <c r="E105" s="3">
        <f t="shared" si="11"/>
        <v>-13443555.033710673</v>
      </c>
      <c r="F105" s="3">
        <f t="shared" si="11"/>
        <v>-23636039.603435948</v>
      </c>
      <c r="G105" s="3">
        <f t="shared" si="11"/>
        <v>-23949494.505063005</v>
      </c>
      <c r="H105" s="3">
        <f t="shared" si="11"/>
        <v>-21647068.591038246</v>
      </c>
      <c r="I105" s="3">
        <f t="shared" si="11"/>
        <v>9118915.4429594707</v>
      </c>
      <c r="J105" s="3">
        <f t="shared" si="11"/>
        <v>-43457820.758890241</v>
      </c>
    </row>
    <row r="106" spans="1:10" ht="14.25" customHeight="1" x14ac:dyDescent="0.3">
      <c r="A106" s="1" t="s">
        <v>157</v>
      </c>
      <c r="B106" s="1"/>
      <c r="C106" s="3">
        <f>+C53*0.21</f>
        <v>0</v>
      </c>
      <c r="D106" s="3">
        <f t="shared" ref="D106:J106" si="12">+D53*0.21</f>
        <v>0</v>
      </c>
      <c r="E106" s="3">
        <f t="shared" si="12"/>
        <v>-2901670.9406999997</v>
      </c>
      <c r="F106" s="3">
        <f t="shared" si="12"/>
        <v>-2805622.4153999998</v>
      </c>
      <c r="G106" s="3">
        <f t="shared" si="12"/>
        <v>-2763259.0733999996</v>
      </c>
      <c r="H106" s="3">
        <f t="shared" si="12"/>
        <v>-2529211.8243</v>
      </c>
      <c r="I106" s="3">
        <f t="shared" si="12"/>
        <v>-3102573.9233999997</v>
      </c>
      <c r="J106" s="3">
        <f t="shared" si="12"/>
        <v>-3173361.9246</v>
      </c>
    </row>
    <row r="107" spans="1:10" ht="14.25" customHeight="1" x14ac:dyDescent="0.3">
      <c r="A107" s="1" t="s">
        <v>158</v>
      </c>
      <c r="B107" s="1"/>
      <c r="C107" s="3">
        <f>+C46*0.21</f>
        <v>0</v>
      </c>
      <c r="D107" s="3">
        <f t="shared" ref="D107:J108" si="13">+D46*0.21</f>
        <v>0</v>
      </c>
      <c r="E107" s="3">
        <f t="shared" si="13"/>
        <v>0</v>
      </c>
      <c r="F107" s="3">
        <f t="shared" si="13"/>
        <v>0</v>
      </c>
      <c r="G107" s="3">
        <f t="shared" si="13"/>
        <v>0</v>
      </c>
      <c r="H107" s="3">
        <f t="shared" si="13"/>
        <v>0</v>
      </c>
      <c r="I107" s="3">
        <f t="shared" si="13"/>
        <v>-14790005.966399999</v>
      </c>
      <c r="J107" s="3">
        <f t="shared" si="13"/>
        <v>-9727954.229700001</v>
      </c>
    </row>
    <row r="108" spans="1:10" ht="14.25" customHeight="1" x14ac:dyDescent="0.3">
      <c r="A108" s="1" t="s">
        <v>160</v>
      </c>
      <c r="B108" s="1"/>
      <c r="C108" s="3">
        <f>+C47*0.21</f>
        <v>-7596488.5332000004</v>
      </c>
      <c r="D108" s="3">
        <f t="shared" si="13"/>
        <v>-7645114.8963000001</v>
      </c>
      <c r="E108" s="3">
        <f t="shared" si="13"/>
        <v>-7676395.9566000002</v>
      </c>
      <c r="F108" s="3">
        <f t="shared" si="13"/>
        <v>-7673719.1160000004</v>
      </c>
      <c r="G108" s="3">
        <f t="shared" si="13"/>
        <v>-7720669.6517999992</v>
      </c>
      <c r="H108" s="3">
        <f t="shared" si="13"/>
        <v>-7857807.4448999995</v>
      </c>
      <c r="I108" s="3">
        <f t="shared" si="13"/>
        <v>-8001518.6684999987</v>
      </c>
      <c r="J108" s="3">
        <f t="shared" si="13"/>
        <v>-8174792.3837999981</v>
      </c>
    </row>
    <row r="110" spans="1:10" x14ac:dyDescent="0.3">
      <c r="A110" s="1" t="s">
        <v>142</v>
      </c>
      <c r="C110" s="3">
        <f>-C89*0.21</f>
        <v>5090073.7726792507</v>
      </c>
      <c r="D110" s="3">
        <f t="shared" ref="D110:J110" si="14">-D89*0.21</f>
        <v>15013234.042796703</v>
      </c>
      <c r="E110" s="3">
        <f t="shared" si="14"/>
        <v>23646572.453177333</v>
      </c>
      <c r="F110" s="3">
        <f t="shared" si="14"/>
        <v>37169859.919047423</v>
      </c>
      <c r="G110" s="3">
        <f t="shared" si="14"/>
        <v>45117656.483261101</v>
      </c>
      <c r="H110" s="3">
        <f t="shared" si="14"/>
        <v>54776761.555794254</v>
      </c>
      <c r="I110" s="3">
        <f t="shared" si="14"/>
        <v>60637243.163011372</v>
      </c>
      <c r="J110" s="3">
        <f t="shared" si="14"/>
        <v>129396304.7072964</v>
      </c>
    </row>
    <row r="112" spans="1:10" x14ac:dyDescent="0.3">
      <c r="A112" s="1" t="s">
        <v>143</v>
      </c>
      <c r="C112" s="3">
        <f>IF(C103&lt;0,C103,0)</f>
        <v>-11798722.61873552</v>
      </c>
      <c r="D112" s="3">
        <f t="shared" ref="D112:J112" si="15">IF(D103&lt;0,D103,0)</f>
        <v>-35246768.32691133</v>
      </c>
      <c r="E112" s="3">
        <f t="shared" si="15"/>
        <v>-64016928.731955588</v>
      </c>
      <c r="F112" s="3">
        <f t="shared" si="15"/>
        <v>-112552569.54017119</v>
      </c>
      <c r="G112" s="3">
        <f t="shared" si="15"/>
        <v>-114045211.92887145</v>
      </c>
      <c r="H112" s="3">
        <f t="shared" si="15"/>
        <v>-103081279.00494403</v>
      </c>
      <c r="I112" s="3">
        <f t="shared" si="15"/>
        <v>0</v>
      </c>
      <c r="J112" s="3">
        <f t="shared" si="15"/>
        <v>-206942003.61376306</v>
      </c>
    </row>
    <row r="113" spans="1:10" x14ac:dyDescent="0.3">
      <c r="A113" s="1" t="s">
        <v>144</v>
      </c>
      <c r="C113" s="3">
        <f>IF(C105&lt;0,C105,0)</f>
        <v>-2477731.7499344591</v>
      </c>
      <c r="D113" s="3">
        <f t="shared" ref="D113:J113" si="16">IF(D105&lt;0,D105,0)</f>
        <v>-7401821.3486513793</v>
      </c>
      <c r="E113" s="3">
        <f t="shared" si="16"/>
        <v>-13443555.033710673</v>
      </c>
      <c r="F113" s="3">
        <f t="shared" si="16"/>
        <v>-23636039.603435948</v>
      </c>
      <c r="G113" s="3">
        <f t="shared" si="16"/>
        <v>-23949494.505063005</v>
      </c>
      <c r="H113" s="3">
        <f t="shared" si="16"/>
        <v>-21647068.591038246</v>
      </c>
      <c r="I113" s="3">
        <f t="shared" si="16"/>
        <v>0</v>
      </c>
      <c r="J113" s="3">
        <f t="shared" si="16"/>
        <v>-43457820.758890241</v>
      </c>
    </row>
    <row r="115" spans="1:10" x14ac:dyDescent="0.3">
      <c r="A115" t="s">
        <v>159</v>
      </c>
    </row>
  </sheetData>
  <printOptions horizontalCentered="1"/>
  <pageMargins left="0.75" right="0.75" top="1.5" bottom="0.75" header="1" footer="0.5"/>
  <pageSetup scale="51" fitToHeight="0" orientation="portrait" r:id="rId1"/>
  <headerFooter>
    <oddHeader>&amp;RSOAH DOCKET NO. 473-24-13232
PUC Docket No. 56211
GCCC01-13 Attachment
Page 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85543-FB3D-4E13-9A48-331E2B39ECC0}">
  <sheetPr>
    <pageSetUpPr fitToPage="1"/>
  </sheetPr>
  <dimension ref="A1:F131"/>
  <sheetViews>
    <sheetView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/>
    </sheetView>
  </sheetViews>
  <sheetFormatPr defaultRowHeight="14.4" x14ac:dyDescent="0.3"/>
  <cols>
    <col min="1" max="1" width="25.77734375" customWidth="1"/>
    <col min="2" max="2" width="37.88671875" customWidth="1"/>
    <col min="3" max="3" width="16" bestFit="1" customWidth="1"/>
    <col min="4" max="4" width="13.44140625" bestFit="1" customWidth="1"/>
    <col min="5" max="5" width="16.88671875" bestFit="1" customWidth="1"/>
    <col min="6" max="6" width="15.33203125" bestFit="1" customWidth="1"/>
  </cols>
  <sheetData>
    <row r="1" spans="1:6" x14ac:dyDescent="0.3">
      <c r="A1" s="11" t="s">
        <v>170</v>
      </c>
      <c r="B1" s="6"/>
    </row>
    <row r="2" spans="1:6" x14ac:dyDescent="0.3">
      <c r="A2" t="s">
        <v>171</v>
      </c>
      <c r="B2" s="6"/>
    </row>
    <row r="3" spans="1:6" x14ac:dyDescent="0.3">
      <c r="A3" s="11"/>
      <c r="B3" s="6"/>
    </row>
    <row r="4" spans="1:6" x14ac:dyDescent="0.3">
      <c r="A4" s="11"/>
      <c r="B4" s="6"/>
    </row>
    <row r="6" spans="1:6" x14ac:dyDescent="0.3">
      <c r="C6" s="7" t="s">
        <v>129</v>
      </c>
      <c r="D6" s="7" t="s">
        <v>130</v>
      </c>
      <c r="E6" s="7" t="s">
        <v>131</v>
      </c>
      <c r="F6" s="7" t="s">
        <v>132</v>
      </c>
    </row>
    <row r="7" spans="1:6" x14ac:dyDescent="0.3">
      <c r="A7" t="s">
        <v>1</v>
      </c>
      <c r="C7" s="2">
        <v>77577451.540000111</v>
      </c>
      <c r="D7" s="2">
        <v>263827169.32000029</v>
      </c>
      <c r="E7" s="2">
        <v>515774486.60999858</v>
      </c>
      <c r="F7" s="2">
        <v>652250042.23999858</v>
      </c>
    </row>
    <row r="8" spans="1:6" x14ac:dyDescent="0.3">
      <c r="C8" s="2"/>
      <c r="D8" s="2"/>
      <c r="E8" s="2"/>
      <c r="F8" s="2"/>
    </row>
    <row r="9" spans="1:6" x14ac:dyDescent="0.3">
      <c r="A9" s="11" t="s">
        <v>2</v>
      </c>
      <c r="B9" s="1"/>
      <c r="C9" s="2"/>
      <c r="D9" s="2"/>
      <c r="E9" s="2"/>
      <c r="F9" s="2"/>
    </row>
    <row r="10" spans="1:6" x14ac:dyDescent="0.3">
      <c r="A10" t="s">
        <v>3</v>
      </c>
      <c r="B10" t="s">
        <v>70</v>
      </c>
      <c r="C10" s="2">
        <v>-4640170.01</v>
      </c>
      <c r="D10" s="2">
        <v>-10157225.364</v>
      </c>
      <c r="E10" s="2">
        <v>-16191366.918750001</v>
      </c>
      <c r="F10" s="2">
        <v>-23994833.699999999</v>
      </c>
    </row>
    <row r="11" spans="1:6" x14ac:dyDescent="0.3">
      <c r="A11" t="s">
        <v>4</v>
      </c>
      <c r="B11" t="s">
        <v>71</v>
      </c>
      <c r="C11" s="2">
        <v>4850</v>
      </c>
      <c r="D11" s="2">
        <v>11155.344000000001</v>
      </c>
      <c r="E11" s="2">
        <v>17241.884999999998</v>
      </c>
      <c r="F11" s="2">
        <v>103438</v>
      </c>
    </row>
    <row r="12" spans="1:6" x14ac:dyDescent="0.3">
      <c r="A12" t="s">
        <v>5</v>
      </c>
      <c r="B12" t="s">
        <v>72</v>
      </c>
      <c r="C12" s="2">
        <v>0</v>
      </c>
      <c r="D12" s="2">
        <v>266108.85332715407</v>
      </c>
      <c r="E12" s="2">
        <v>399163.2799907311</v>
      </c>
      <c r="F12" s="2">
        <v>517933</v>
      </c>
    </row>
    <row r="13" spans="1:6" x14ac:dyDescent="0.3">
      <c r="A13" t="s">
        <v>6</v>
      </c>
      <c r="B13" t="s">
        <v>73</v>
      </c>
      <c r="C13" s="2">
        <v>-3152424.1007122276</v>
      </c>
      <c r="D13" s="2">
        <v>-3311758.7314244565</v>
      </c>
      <c r="E13" s="2">
        <v>-6855425.8014244549</v>
      </c>
      <c r="F13" s="2">
        <v>-8746019.1169619448</v>
      </c>
    </row>
    <row r="14" spans="1:6" x14ac:dyDescent="0.3">
      <c r="A14" t="s">
        <v>7</v>
      </c>
      <c r="B14" t="s">
        <v>74</v>
      </c>
      <c r="C14" s="2">
        <v>459978</v>
      </c>
      <c r="D14" s="2">
        <v>919956</v>
      </c>
      <c r="E14" s="2">
        <v>1379934</v>
      </c>
      <c r="F14" s="2">
        <v>2172310</v>
      </c>
    </row>
    <row r="15" spans="1:6" x14ac:dyDescent="0.3">
      <c r="A15" t="s">
        <v>8</v>
      </c>
      <c r="B15" t="s">
        <v>75</v>
      </c>
      <c r="C15" s="2">
        <v>0</v>
      </c>
      <c r="D15" s="2">
        <v>0</v>
      </c>
      <c r="E15" s="2">
        <v>10463.174999999994</v>
      </c>
      <c r="F15" s="2">
        <v>3268</v>
      </c>
    </row>
    <row r="16" spans="1:6" x14ac:dyDescent="0.3">
      <c r="A16" t="s">
        <v>9</v>
      </c>
      <c r="B16" t="s">
        <v>76</v>
      </c>
      <c r="C16" s="2">
        <v>212500</v>
      </c>
      <c r="D16" s="2">
        <v>255000</v>
      </c>
      <c r="E16" s="2">
        <v>-412125.00000000017</v>
      </c>
      <c r="F16" s="2">
        <v>-1532000</v>
      </c>
    </row>
    <row r="17" spans="1:6" x14ac:dyDescent="0.3">
      <c r="A17" t="s">
        <v>139</v>
      </c>
      <c r="B17" t="s">
        <v>140</v>
      </c>
      <c r="C17" s="2">
        <v>0</v>
      </c>
      <c r="D17" s="2">
        <v>0</v>
      </c>
      <c r="E17" s="2">
        <v>0</v>
      </c>
      <c r="F17" s="2">
        <v>-52540.895767000038</v>
      </c>
    </row>
    <row r="18" spans="1:6" x14ac:dyDescent="0.3">
      <c r="A18" t="s">
        <v>10</v>
      </c>
      <c r="B18" t="s">
        <v>77</v>
      </c>
      <c r="C18" s="2">
        <v>1509.2633525000001</v>
      </c>
      <c r="D18" s="2">
        <v>3018.5267050000002</v>
      </c>
      <c r="E18" s="2">
        <v>4527.7900575000003</v>
      </c>
      <c r="F18" s="2">
        <v>5199</v>
      </c>
    </row>
    <row r="19" spans="1:6" x14ac:dyDescent="0.3">
      <c r="A19" t="s">
        <v>11</v>
      </c>
      <c r="B19" t="s">
        <v>78</v>
      </c>
      <c r="C19" s="2">
        <v>8688.9</v>
      </c>
      <c r="D19" s="2">
        <v>17452.583999999999</v>
      </c>
      <c r="E19" s="2">
        <v>9454.5974999999999</v>
      </c>
      <c r="F19" s="2">
        <v>36302.400000000001</v>
      </c>
    </row>
    <row r="20" spans="1:6" x14ac:dyDescent="0.3">
      <c r="A20" t="s">
        <v>12</v>
      </c>
      <c r="B20" t="s">
        <v>79</v>
      </c>
      <c r="C20" s="2">
        <v>1279893.5150000001</v>
      </c>
      <c r="D20" s="2">
        <v>2559787.0300000003</v>
      </c>
      <c r="E20" s="2">
        <v>3839680.5450000004</v>
      </c>
      <c r="F20" s="2">
        <v>5196590</v>
      </c>
    </row>
    <row r="21" spans="1:6" x14ac:dyDescent="0.3">
      <c r="A21" t="s">
        <v>133</v>
      </c>
      <c r="B21" t="s">
        <v>80</v>
      </c>
      <c r="C21" s="2">
        <v>-665738.45309523819</v>
      </c>
      <c r="D21" s="2">
        <v>-1331476.9061904764</v>
      </c>
      <c r="E21" s="2">
        <v>0</v>
      </c>
      <c r="F21" s="2">
        <v>0</v>
      </c>
    </row>
    <row r="22" spans="1:6" x14ac:dyDescent="0.3">
      <c r="A22" t="s">
        <v>13</v>
      </c>
      <c r="B22" t="s">
        <v>81</v>
      </c>
      <c r="C22" s="2">
        <v>-573710.71428571432</v>
      </c>
      <c r="D22" s="2">
        <v>-1147421.4285714286</v>
      </c>
      <c r="E22" s="2">
        <v>0</v>
      </c>
      <c r="F22" s="2">
        <v>0</v>
      </c>
    </row>
    <row r="23" spans="1:6" x14ac:dyDescent="0.3">
      <c r="C23" s="2"/>
      <c r="D23" s="2"/>
      <c r="E23" s="2"/>
      <c r="F23" s="2"/>
    </row>
    <row r="24" spans="1:6" x14ac:dyDescent="0.3">
      <c r="A24" t="s">
        <v>14</v>
      </c>
      <c r="C24" s="2">
        <f t="shared" ref="C24:F24" si="0">SUM(C10:C22)</f>
        <v>-7064623.5997406803</v>
      </c>
      <c r="D24" s="2">
        <f t="shared" si="0"/>
        <v>-11915404.092154209</v>
      </c>
      <c r="E24" s="2">
        <f t="shared" si="0"/>
        <v>-17798452.447626222</v>
      </c>
      <c r="F24" s="2">
        <f t="shared" si="0"/>
        <v>-26290353.312728945</v>
      </c>
    </row>
    <row r="25" spans="1:6" x14ac:dyDescent="0.3">
      <c r="C25" s="2"/>
      <c r="D25" s="2"/>
      <c r="E25" s="2"/>
      <c r="F25" s="2"/>
    </row>
    <row r="26" spans="1:6" x14ac:dyDescent="0.3">
      <c r="A26" t="s">
        <v>15</v>
      </c>
      <c r="C26" s="2"/>
      <c r="D26" s="2"/>
      <c r="E26" s="2"/>
      <c r="F26" s="2"/>
    </row>
    <row r="27" spans="1:6" x14ac:dyDescent="0.3">
      <c r="A27" t="s">
        <v>16</v>
      </c>
      <c r="C27" s="2"/>
      <c r="D27" s="2"/>
      <c r="E27" s="2"/>
      <c r="F27" s="2"/>
    </row>
    <row r="28" spans="1:6" x14ac:dyDescent="0.3">
      <c r="A28" t="s">
        <v>17</v>
      </c>
      <c r="B28" t="s">
        <v>83</v>
      </c>
      <c r="C28" s="2">
        <v>2147510.9616337577</v>
      </c>
      <c r="D28" s="2">
        <v>2496698.6668791343</v>
      </c>
      <c r="E28" s="2">
        <v>6442532.884901274</v>
      </c>
      <c r="F28" s="2">
        <v>9779240.6155012157</v>
      </c>
    </row>
    <row r="29" spans="1:6" x14ac:dyDescent="0.3">
      <c r="A29" t="s">
        <v>125</v>
      </c>
      <c r="B29" t="s">
        <v>84</v>
      </c>
      <c r="C29" s="2">
        <v>0</v>
      </c>
      <c r="D29" s="2">
        <v>0</v>
      </c>
      <c r="E29" s="2">
        <v>0</v>
      </c>
      <c r="F29" s="2">
        <v>0</v>
      </c>
    </row>
    <row r="30" spans="1:6" x14ac:dyDescent="0.3">
      <c r="A30" t="s">
        <v>18</v>
      </c>
      <c r="B30" t="s">
        <v>85</v>
      </c>
      <c r="C30" s="2">
        <v>-17270121.197392717</v>
      </c>
      <c r="D30" s="2">
        <v>-15815319.950194418</v>
      </c>
      <c r="E30" s="2">
        <v>-2198450.0797214508</v>
      </c>
      <c r="F30" s="2">
        <v>-44663452.214112043</v>
      </c>
    </row>
    <row r="31" spans="1:6" x14ac:dyDescent="0.3">
      <c r="A31" t="s">
        <v>19</v>
      </c>
      <c r="B31" t="s">
        <v>86</v>
      </c>
      <c r="C31" s="2">
        <v>0</v>
      </c>
      <c r="D31" s="2">
        <v>0</v>
      </c>
      <c r="E31" s="2">
        <v>0</v>
      </c>
      <c r="F31" s="2">
        <v>0</v>
      </c>
    </row>
    <row r="32" spans="1:6" x14ac:dyDescent="0.3">
      <c r="A32" t="s">
        <v>20</v>
      </c>
      <c r="B32" t="s">
        <v>87</v>
      </c>
      <c r="C32" s="2">
        <v>-4234939.8585512415</v>
      </c>
      <c r="D32" s="2">
        <v>-8469879.7171024829</v>
      </c>
      <c r="E32" s="2">
        <v>-8321345.9256307036</v>
      </c>
      <c r="F32" s="2">
        <v>-167903094.93084094</v>
      </c>
    </row>
    <row r="33" spans="1:6" x14ac:dyDescent="0.3">
      <c r="A33" t="s">
        <v>21</v>
      </c>
      <c r="B33" t="s">
        <v>88</v>
      </c>
      <c r="C33" s="2">
        <v>0</v>
      </c>
      <c r="D33" s="2">
        <v>0</v>
      </c>
      <c r="E33" s="2">
        <v>0</v>
      </c>
      <c r="F33" s="2">
        <v>0</v>
      </c>
    </row>
    <row r="34" spans="1:6" x14ac:dyDescent="0.3">
      <c r="A34" t="s">
        <v>22</v>
      </c>
      <c r="B34" t="s">
        <v>89</v>
      </c>
      <c r="C34" s="2">
        <v>-54204375.987343065</v>
      </c>
      <c r="D34" s="2">
        <v>-108408751.97468613</v>
      </c>
      <c r="E34" s="2">
        <v>-162613127.96202919</v>
      </c>
      <c r="F34" s="2">
        <v>-276570678.90301514</v>
      </c>
    </row>
    <row r="35" spans="1:6" x14ac:dyDescent="0.3">
      <c r="A35" t="s">
        <v>23</v>
      </c>
      <c r="B35" t="s">
        <v>90</v>
      </c>
      <c r="C35" s="2">
        <v>-2975435.5175000001</v>
      </c>
      <c r="D35" s="2">
        <v>-14433801.348397577</v>
      </c>
      <c r="E35" s="2">
        <v>-21650702.022596367</v>
      </c>
      <c r="F35" s="2">
        <v>-16160509.390000002</v>
      </c>
    </row>
    <row r="36" spans="1:6" x14ac:dyDescent="0.3">
      <c r="A36" t="s">
        <v>24</v>
      </c>
      <c r="B36" t="s">
        <v>91</v>
      </c>
      <c r="C36" s="2">
        <v>16886648.241250001</v>
      </c>
      <c r="D36" s="2">
        <v>33773296.482500002</v>
      </c>
      <c r="E36" s="2">
        <v>48466190.00249999</v>
      </c>
      <c r="F36" s="2">
        <v>64621586.669999994</v>
      </c>
    </row>
    <row r="37" spans="1:6" x14ac:dyDescent="0.3">
      <c r="A37" t="s">
        <v>25</v>
      </c>
      <c r="B37" t="s">
        <v>92</v>
      </c>
      <c r="C37" s="2">
        <v>-21954280.08736689</v>
      </c>
      <c r="D37" s="2">
        <v>-43908560.17473378</v>
      </c>
      <c r="E37" s="2">
        <v>-59356366.193425164</v>
      </c>
      <c r="F37" s="2">
        <v>-79141821.591233552</v>
      </c>
    </row>
    <row r="38" spans="1:6" x14ac:dyDescent="0.3">
      <c r="A38" t="s">
        <v>127</v>
      </c>
      <c r="B38" t="s">
        <v>128</v>
      </c>
      <c r="C38" s="2">
        <v>-18641361.68</v>
      </c>
      <c r="D38" s="2">
        <v>-37282723.359999999</v>
      </c>
      <c r="E38" s="2">
        <v>-55924085.039999999</v>
      </c>
      <c r="F38" s="2">
        <v>0</v>
      </c>
    </row>
    <row r="39" spans="1:6" x14ac:dyDescent="0.3">
      <c r="C39" s="2"/>
      <c r="D39" s="2"/>
      <c r="E39" s="2"/>
    </row>
    <row r="40" spans="1:6" x14ac:dyDescent="0.3">
      <c r="B40" t="s">
        <v>93</v>
      </c>
      <c r="C40" s="2">
        <f t="shared" ref="C40:D40" si="1">SUM(C27:C39)</f>
        <v>-100246355.12527016</v>
      </c>
      <c r="D40" s="2">
        <f t="shared" si="1"/>
        <v>-192049041.37573522</v>
      </c>
      <c r="E40" s="2">
        <f>SUM(E27:E39)</f>
        <v>-255155354.3360016</v>
      </c>
      <c r="F40" s="2">
        <f>SUM(F27:F38)</f>
        <v>-510038729.74370039</v>
      </c>
    </row>
    <row r="41" spans="1:6" x14ac:dyDescent="0.3">
      <c r="C41" s="2"/>
      <c r="D41" s="2"/>
      <c r="E41" s="2"/>
      <c r="F41" s="2"/>
    </row>
    <row r="42" spans="1:6" x14ac:dyDescent="0.3">
      <c r="A42" t="s">
        <v>26</v>
      </c>
      <c r="C42" s="2"/>
      <c r="D42" s="2"/>
      <c r="E42" s="2"/>
      <c r="F42" s="2"/>
    </row>
    <row r="43" spans="1:6" x14ac:dyDescent="0.3">
      <c r="A43" t="s">
        <v>27</v>
      </c>
      <c r="B43" t="s">
        <v>94</v>
      </c>
      <c r="C43" s="2">
        <v>-8959187.0799999963</v>
      </c>
      <c r="D43" s="2">
        <v>-19283344.356000006</v>
      </c>
      <c r="E43" s="2">
        <v>-29538452.400000002</v>
      </c>
      <c r="F43" s="2">
        <v>-41991929.170000002</v>
      </c>
    </row>
    <row r="44" spans="1:6" x14ac:dyDescent="0.3">
      <c r="A44" t="s">
        <v>28</v>
      </c>
      <c r="B44" t="s">
        <v>95</v>
      </c>
      <c r="C44" s="2">
        <v>178477.24000000022</v>
      </c>
      <c r="D44" s="2">
        <v>276954.48000000045</v>
      </c>
      <c r="E44" s="2">
        <v>250210.28000000119</v>
      </c>
      <c r="F44" s="2">
        <v>354846.60000000149</v>
      </c>
    </row>
    <row r="45" spans="1:6" x14ac:dyDescent="0.3">
      <c r="A45" t="s">
        <v>29</v>
      </c>
      <c r="B45" t="s">
        <v>96</v>
      </c>
      <c r="C45" s="2">
        <v>-7823206</v>
      </c>
      <c r="D45" s="2">
        <v>-18775694.399999999</v>
      </c>
      <c r="E45" s="2">
        <v>-23469618</v>
      </c>
      <c r="F45" s="2">
        <v>-31292824</v>
      </c>
    </row>
    <row r="46" spans="1:6" x14ac:dyDescent="0.3">
      <c r="A46" t="s">
        <v>30</v>
      </c>
      <c r="B46" t="s">
        <v>97</v>
      </c>
      <c r="C46" s="2">
        <f>-170464497.78-C47-C48</f>
        <v>-129845314.10000002</v>
      </c>
      <c r="D46" s="2">
        <f>-236600529.984-D47-D48</f>
        <v>-194436954.53399998</v>
      </c>
      <c r="E46" s="2">
        <f>-194785738.87-E47-E48</f>
        <v>-150864133.94</v>
      </c>
      <c r="F46" s="2">
        <f>-54338481.27-F47-F48</f>
        <v>-11761393.469999999</v>
      </c>
    </row>
    <row r="47" spans="1:6" x14ac:dyDescent="0.3">
      <c r="A47" t="s">
        <v>155</v>
      </c>
      <c r="B47" t="s">
        <v>156</v>
      </c>
      <c r="C47" s="2">
        <v>-979521.23000000045</v>
      </c>
      <c r="D47" s="2">
        <v>-1793637.4600000009</v>
      </c>
      <c r="E47" s="2">
        <v>-2810294.5600000024</v>
      </c>
      <c r="F47" s="2">
        <v>-708373.51999999955</v>
      </c>
    </row>
    <row r="48" spans="1:6" x14ac:dyDescent="0.3">
      <c r="A48" t="s">
        <v>161</v>
      </c>
      <c r="B48" t="s">
        <v>162</v>
      </c>
      <c r="C48" s="2">
        <v>-39639662.449999996</v>
      </c>
      <c r="D48" s="2">
        <v>-40369937.989999995</v>
      </c>
      <c r="E48" s="2">
        <v>-41111310.369999997</v>
      </c>
      <c r="F48" s="2">
        <v>-41868714.280000001</v>
      </c>
    </row>
    <row r="49" spans="1:6" x14ac:dyDescent="0.3">
      <c r="A49" t="s">
        <v>31</v>
      </c>
      <c r="B49" t="s">
        <v>98</v>
      </c>
      <c r="C49" s="2">
        <v>4167070.4999999991</v>
      </c>
      <c r="D49" s="2">
        <v>6884661.3719999986</v>
      </c>
      <c r="E49" s="2">
        <v>4250406.1100000013</v>
      </c>
      <c r="F49" s="2">
        <v>1366187.8599999961</v>
      </c>
    </row>
    <row r="50" spans="1:6" x14ac:dyDescent="0.3">
      <c r="A50" t="s">
        <v>32</v>
      </c>
      <c r="B50" t="s">
        <v>99</v>
      </c>
      <c r="C50" s="2">
        <v>-1740249</v>
      </c>
      <c r="D50" s="2">
        <v>-13137423.237000005</v>
      </c>
      <c r="E50" s="2">
        <v>-4640529.3599999994</v>
      </c>
      <c r="F50" s="2">
        <v>-320078.40999999642</v>
      </c>
    </row>
    <row r="51" spans="1:6" x14ac:dyDescent="0.3">
      <c r="A51" t="s">
        <v>33</v>
      </c>
      <c r="B51" t="s">
        <v>100</v>
      </c>
      <c r="C51" s="2">
        <v>0</v>
      </c>
      <c r="D51" s="2">
        <v>0</v>
      </c>
      <c r="E51" s="2">
        <v>0</v>
      </c>
      <c r="F51" s="2">
        <v>0</v>
      </c>
    </row>
    <row r="52" spans="1:6" x14ac:dyDescent="0.3">
      <c r="A52" t="s">
        <v>34</v>
      </c>
      <c r="B52" t="s">
        <v>101</v>
      </c>
      <c r="C52" s="2">
        <v>0</v>
      </c>
      <c r="D52" s="2">
        <v>0</v>
      </c>
      <c r="E52" s="2">
        <v>0</v>
      </c>
      <c r="F52" s="2">
        <v>0</v>
      </c>
    </row>
    <row r="53" spans="1:6" x14ac:dyDescent="0.3">
      <c r="A53" t="s">
        <v>35</v>
      </c>
      <c r="B53" t="s">
        <v>102</v>
      </c>
      <c r="C53" s="2">
        <v>0</v>
      </c>
      <c r="D53" s="2">
        <v>0</v>
      </c>
      <c r="E53" s="2">
        <v>0</v>
      </c>
      <c r="F53" s="2">
        <v>0</v>
      </c>
    </row>
    <row r="54" spans="1:6" x14ac:dyDescent="0.3">
      <c r="A54" t="s">
        <v>134</v>
      </c>
      <c r="B54" t="s">
        <v>103</v>
      </c>
      <c r="C54" s="2">
        <v>40557.519999999553</v>
      </c>
      <c r="D54" s="2">
        <v>-337615.48800000024</v>
      </c>
      <c r="E54" s="2">
        <v>-717543.27999999933</v>
      </c>
      <c r="F54" s="2">
        <v>-922850.37000000104</v>
      </c>
    </row>
    <row r="55" spans="1:6" x14ac:dyDescent="0.3">
      <c r="A55" t="s">
        <v>137</v>
      </c>
      <c r="B55" t="s">
        <v>138</v>
      </c>
      <c r="C55" s="2"/>
      <c r="D55" s="2"/>
      <c r="E55" s="2"/>
      <c r="F55" s="2">
        <v>-74221137</v>
      </c>
    </row>
    <row r="56" spans="1:6" x14ac:dyDescent="0.3">
      <c r="C56" s="2"/>
      <c r="D56" s="2"/>
      <c r="E56" s="2"/>
      <c r="F56" s="2"/>
    </row>
    <row r="57" spans="1:6" x14ac:dyDescent="0.3">
      <c r="B57" t="s">
        <v>104</v>
      </c>
      <c r="C57" s="2">
        <f t="shared" ref="C57:E57" si="2">SUM(C42:C55)</f>
        <v>-184601034.59999999</v>
      </c>
      <c r="D57" s="2">
        <f t="shared" si="2"/>
        <v>-280972991.61299998</v>
      </c>
      <c r="E57" s="2">
        <f t="shared" si="2"/>
        <v>-248651265.52000001</v>
      </c>
      <c r="F57" s="2">
        <f>SUM(F42:F55)</f>
        <v>-201366265.75999999</v>
      </c>
    </row>
    <row r="58" spans="1:6" x14ac:dyDescent="0.3">
      <c r="C58" s="2"/>
      <c r="D58" s="2"/>
      <c r="E58" s="2"/>
      <c r="F58" s="2"/>
    </row>
    <row r="59" spans="1:6" x14ac:dyDescent="0.3">
      <c r="A59" t="s">
        <v>36</v>
      </c>
      <c r="C59" s="2"/>
      <c r="D59" s="2"/>
      <c r="E59" s="2"/>
      <c r="F59" s="2"/>
    </row>
    <row r="60" spans="1:6" x14ac:dyDescent="0.3">
      <c r="A60" t="s">
        <v>37</v>
      </c>
      <c r="B60" t="s">
        <v>105</v>
      </c>
      <c r="C60" s="2">
        <v>-17605354.149999999</v>
      </c>
      <c r="D60" s="2">
        <v>-21389843.34</v>
      </c>
      <c r="E60" s="2">
        <v>40859675.639999993</v>
      </c>
      <c r="F60" s="2">
        <v>98381422.439999998</v>
      </c>
    </row>
    <row r="61" spans="1:6" x14ac:dyDescent="0.3">
      <c r="A61" t="s">
        <v>38</v>
      </c>
      <c r="B61" t="s">
        <v>106</v>
      </c>
      <c r="C61" s="2">
        <v>-16151570.819999997</v>
      </c>
      <c r="D61" s="2">
        <v>-18792072.011999998</v>
      </c>
      <c r="E61" s="2">
        <v>-21751642.380000003</v>
      </c>
      <c r="F61" s="2">
        <v>-35285721.460000001</v>
      </c>
    </row>
    <row r="62" spans="1:6" x14ac:dyDescent="0.3">
      <c r="C62" s="2"/>
      <c r="D62" s="2"/>
      <c r="E62" s="2"/>
      <c r="F62" s="2"/>
    </row>
    <row r="63" spans="1:6" x14ac:dyDescent="0.3">
      <c r="B63" t="s">
        <v>107</v>
      </c>
      <c r="C63" s="2">
        <f t="shared" ref="C63" si="3">SUM(C58:C62)</f>
        <v>-33756924.969999999</v>
      </c>
      <c r="D63" s="2">
        <f t="shared" ref="D63" si="4">SUM(D58:D62)</f>
        <v>-40181915.351999998</v>
      </c>
      <c r="E63" s="2">
        <f t="shared" ref="E63:F63" si="5">SUM(E58:E62)</f>
        <v>19108033.25999999</v>
      </c>
      <c r="F63" s="2">
        <f t="shared" si="5"/>
        <v>63095700.979999997</v>
      </c>
    </row>
    <row r="64" spans="1:6" x14ac:dyDescent="0.3">
      <c r="C64" s="2"/>
      <c r="D64" s="2"/>
      <c r="E64" s="2"/>
      <c r="F64" s="2"/>
    </row>
    <row r="65" spans="1:6" x14ac:dyDescent="0.3">
      <c r="A65" t="s">
        <v>39</v>
      </c>
      <c r="C65" s="2"/>
      <c r="D65" s="2"/>
      <c r="E65" s="2"/>
      <c r="F65" s="2"/>
    </row>
    <row r="66" spans="1:6" x14ac:dyDescent="0.3">
      <c r="A66" t="s">
        <v>40</v>
      </c>
      <c r="B66" t="s">
        <v>108</v>
      </c>
      <c r="C66" s="2">
        <v>0</v>
      </c>
      <c r="D66" s="2">
        <v>0</v>
      </c>
      <c r="E66" s="2">
        <v>0.23000000044703484</v>
      </c>
      <c r="F66" s="2">
        <v>0</v>
      </c>
    </row>
    <row r="67" spans="1:6" x14ac:dyDescent="0.3">
      <c r="A67" t="s">
        <v>41</v>
      </c>
      <c r="B67" t="s">
        <v>109</v>
      </c>
      <c r="C67" s="2">
        <v>74148.400000000023</v>
      </c>
      <c r="D67" s="2">
        <v>48015.180000000029</v>
      </c>
      <c r="E67" s="2">
        <v>-28430.109999999986</v>
      </c>
      <c r="F67" s="2">
        <v>-95618.719999999972</v>
      </c>
    </row>
    <row r="68" spans="1:6" x14ac:dyDescent="0.3">
      <c r="A68" t="s">
        <v>42</v>
      </c>
      <c r="B68" t="s">
        <v>110</v>
      </c>
      <c r="C68" s="2">
        <v>-1722470.4712980001</v>
      </c>
      <c r="D68" s="2">
        <v>-115433.79836549988</v>
      </c>
      <c r="E68" s="2">
        <v>826842.90174600051</v>
      </c>
      <c r="F68" s="2">
        <v>1999854.2257670006</v>
      </c>
    </row>
    <row r="69" spans="1:6" x14ac:dyDescent="0.3">
      <c r="A69" t="s">
        <v>43</v>
      </c>
      <c r="B69" t="s">
        <v>111</v>
      </c>
      <c r="C69" s="2">
        <v>1179420.880000005</v>
      </c>
      <c r="D69" s="2">
        <v>11381468.079999998</v>
      </c>
      <c r="E69" s="2">
        <v>2927392.0900000064</v>
      </c>
      <c r="F69" s="2">
        <v>4264133.8200000022</v>
      </c>
    </row>
    <row r="70" spans="1:6" x14ac:dyDescent="0.3">
      <c r="A70" t="s">
        <v>44</v>
      </c>
      <c r="B70" t="s">
        <v>112</v>
      </c>
      <c r="C70" s="2">
        <v>-20540.999999999993</v>
      </c>
      <c r="D70" s="2">
        <v>-24649.19999999999</v>
      </c>
      <c r="E70" s="2">
        <v>-69461.759999999995</v>
      </c>
      <c r="F70" s="2">
        <v>0</v>
      </c>
    </row>
    <row r="71" spans="1:6" x14ac:dyDescent="0.3">
      <c r="A71" t="s">
        <v>45</v>
      </c>
      <c r="B71" t="s">
        <v>113</v>
      </c>
      <c r="C71" s="2">
        <v>-117306.76999999967</v>
      </c>
      <c r="D71" s="2">
        <v>204068.56100000054</v>
      </c>
      <c r="E71" s="2">
        <v>-1385783.4</v>
      </c>
      <c r="F71" s="2">
        <v>-1903060.9399999997</v>
      </c>
    </row>
    <row r="72" spans="1:6" x14ac:dyDescent="0.3">
      <c r="A72" t="s">
        <v>46</v>
      </c>
      <c r="B72" t="s">
        <v>114</v>
      </c>
      <c r="C72" s="2">
        <v>0</v>
      </c>
      <c r="D72" s="2">
        <v>0</v>
      </c>
      <c r="E72" s="2">
        <v>0</v>
      </c>
      <c r="F72" s="2">
        <v>-6448307.8799999999</v>
      </c>
    </row>
    <row r="73" spans="1:6" x14ac:dyDescent="0.3">
      <c r="C73" s="2"/>
      <c r="D73" s="2"/>
      <c r="E73" s="2"/>
      <c r="F73" s="2"/>
    </row>
    <row r="74" spans="1:6" x14ac:dyDescent="0.3">
      <c r="B74" t="s">
        <v>115</v>
      </c>
      <c r="C74" s="2">
        <f t="shared" ref="C74" si="6">SUM(C64:C73)</f>
        <v>-606748.9612979946</v>
      </c>
      <c r="D74" s="2">
        <f t="shared" ref="D74" si="7">SUM(D64:D73)</f>
        <v>11493468.8226345</v>
      </c>
      <c r="E74" s="2">
        <f t="shared" ref="E74:F74" si="8">SUM(E64:E73)</f>
        <v>2270559.9517460079</v>
      </c>
      <c r="F74" s="2">
        <f t="shared" si="8"/>
        <v>-2182999.4942329964</v>
      </c>
    </row>
    <row r="75" spans="1:6" x14ac:dyDescent="0.3">
      <c r="C75" s="2"/>
      <c r="D75" s="2"/>
      <c r="E75" s="2"/>
      <c r="F75" s="2"/>
    </row>
    <row r="76" spans="1:6" x14ac:dyDescent="0.3">
      <c r="A76" t="s">
        <v>47</v>
      </c>
      <c r="C76" s="2"/>
      <c r="D76" s="2"/>
      <c r="E76" s="2"/>
      <c r="F76" s="2"/>
    </row>
    <row r="77" spans="1:6" x14ac:dyDescent="0.3">
      <c r="A77" t="s">
        <v>48</v>
      </c>
      <c r="B77" t="s">
        <v>116</v>
      </c>
      <c r="C77" s="2">
        <v>420</v>
      </c>
      <c r="D77" s="2">
        <v>840</v>
      </c>
      <c r="E77" s="2">
        <v>1260</v>
      </c>
      <c r="F77" s="2">
        <v>1363</v>
      </c>
    </row>
    <row r="78" spans="1:6" x14ac:dyDescent="0.3">
      <c r="C78" s="2"/>
      <c r="D78" s="2"/>
      <c r="E78" s="2"/>
      <c r="F78" s="2"/>
    </row>
    <row r="79" spans="1:6" x14ac:dyDescent="0.3">
      <c r="B79" t="s">
        <v>117</v>
      </c>
      <c r="C79" s="2">
        <f t="shared" ref="C79" si="9">SUM(C75:C78)</f>
        <v>420</v>
      </c>
      <c r="D79" s="2">
        <f t="shared" ref="D79" si="10">SUM(D75:D78)</f>
        <v>840</v>
      </c>
      <c r="E79" s="2">
        <f t="shared" ref="E79:F79" si="11">SUM(E75:E78)</f>
        <v>1260</v>
      </c>
      <c r="F79" s="2">
        <f t="shared" si="11"/>
        <v>1363</v>
      </c>
    </row>
    <row r="80" spans="1:6" x14ac:dyDescent="0.3">
      <c r="C80" s="2"/>
      <c r="D80" s="2"/>
      <c r="E80" s="2"/>
      <c r="F80" s="2"/>
    </row>
    <row r="81" spans="1:6" x14ac:dyDescent="0.3">
      <c r="A81" t="s">
        <v>49</v>
      </c>
      <c r="C81" s="2"/>
      <c r="D81" s="2"/>
      <c r="E81" s="2"/>
      <c r="F81" s="2"/>
    </row>
    <row r="82" spans="1:6" x14ac:dyDescent="0.3">
      <c r="A82" t="s">
        <v>50</v>
      </c>
      <c r="B82" t="s">
        <v>118</v>
      </c>
      <c r="C82" s="2">
        <v>0</v>
      </c>
      <c r="D82" s="2">
        <v>0</v>
      </c>
      <c r="E82" s="2">
        <v>0</v>
      </c>
      <c r="F82" s="2"/>
    </row>
    <row r="83" spans="1:6" x14ac:dyDescent="0.3">
      <c r="A83" t="s">
        <v>51</v>
      </c>
      <c r="B83" t="s">
        <v>119</v>
      </c>
      <c r="C83" s="2">
        <v>445367.68999999762</v>
      </c>
      <c r="D83" s="2">
        <v>-5191368.1679999987</v>
      </c>
      <c r="E83" s="2">
        <v>-6804649.3500000034</v>
      </c>
      <c r="F83" s="2">
        <v>3883492.75</v>
      </c>
    </row>
    <row r="84" spans="1:6" x14ac:dyDescent="0.3">
      <c r="A84" t="s">
        <v>52</v>
      </c>
      <c r="B84" t="s">
        <v>120</v>
      </c>
      <c r="C84" s="2">
        <v>-1750000</v>
      </c>
      <c r="D84" s="2">
        <v>-2100000</v>
      </c>
      <c r="E84" s="2">
        <v>-3406677.54</v>
      </c>
      <c r="F84" s="2">
        <v>-1656677.54</v>
      </c>
    </row>
    <row r="85" spans="1:6" x14ac:dyDescent="0.3">
      <c r="A85" t="s">
        <v>53</v>
      </c>
      <c r="B85" t="s">
        <v>82</v>
      </c>
      <c r="C85" s="2">
        <v>-3824.64</v>
      </c>
      <c r="D85" s="2">
        <v>-3824.64</v>
      </c>
      <c r="E85" s="2">
        <v>-3824.64</v>
      </c>
      <c r="F85" s="2">
        <v>0</v>
      </c>
    </row>
    <row r="86" spans="1:6" x14ac:dyDescent="0.3">
      <c r="B86" t="s">
        <v>135</v>
      </c>
      <c r="C86" s="2"/>
      <c r="D86" s="2"/>
      <c r="E86" s="2">
        <v>8308364.7304195911</v>
      </c>
      <c r="F86" s="2">
        <v>10689054.289732464</v>
      </c>
    </row>
    <row r="87" spans="1:6" x14ac:dyDescent="0.3">
      <c r="B87" t="s">
        <v>136</v>
      </c>
      <c r="C87" s="2"/>
      <c r="D87" s="2"/>
      <c r="E87" s="2">
        <v>2672891.601749999</v>
      </c>
      <c r="F87" s="2"/>
    </row>
    <row r="88" spans="1:6" x14ac:dyDescent="0.3">
      <c r="C88" s="2"/>
      <c r="D88" s="2"/>
      <c r="E88" s="2"/>
      <c r="F88" s="2"/>
    </row>
    <row r="89" spans="1:6" x14ac:dyDescent="0.3">
      <c r="B89" t="s">
        <v>121</v>
      </c>
      <c r="C89" s="2">
        <f t="shared" ref="C89" si="12">SUM(C80:C88)</f>
        <v>-1308456.9500000023</v>
      </c>
      <c r="D89" s="2">
        <f t="shared" ref="D89" si="13">SUM(D80:D88)</f>
        <v>-7295192.8079999983</v>
      </c>
      <c r="E89" s="2">
        <f t="shared" ref="E89:F89" si="14">SUM(E80:E88)</f>
        <v>766104.80216958513</v>
      </c>
      <c r="F89" s="2">
        <f t="shared" si="14"/>
        <v>12915869.499732465</v>
      </c>
    </row>
    <row r="90" spans="1:6" x14ac:dyDescent="0.3">
      <c r="C90" s="2"/>
      <c r="D90" s="2"/>
      <c r="E90" s="2"/>
      <c r="F90" s="2"/>
    </row>
    <row r="91" spans="1:6" x14ac:dyDescent="0.3">
      <c r="A91" t="s">
        <v>54</v>
      </c>
      <c r="C91" s="2">
        <f t="shared" ref="C91:D91" si="15">+C89+C79+C74+C63+C57++C40</f>
        <v>-320519100.60656816</v>
      </c>
      <c r="D91" s="2">
        <f t="shared" si="15"/>
        <v>-509004832.32610071</v>
      </c>
      <c r="E91" s="2">
        <f t="shared" ref="E91:F91" si="16">+E89+E79+E74+E63+E57++E40</f>
        <v>-481660661.84208608</v>
      </c>
      <c r="F91" s="2">
        <f t="shared" si="16"/>
        <v>-637575061.51820087</v>
      </c>
    </row>
    <row r="92" spans="1:6" x14ac:dyDescent="0.3">
      <c r="C92" s="2"/>
      <c r="D92" s="2"/>
      <c r="E92" s="2"/>
      <c r="F92" s="2"/>
    </row>
    <row r="93" spans="1:6" x14ac:dyDescent="0.3">
      <c r="A93" t="s">
        <v>55</v>
      </c>
      <c r="C93" s="2">
        <f t="shared" ref="C93:D93" si="17">SUM(C91)</f>
        <v>-320519100.60656816</v>
      </c>
      <c r="D93" s="2">
        <f t="shared" si="17"/>
        <v>-509004832.32610071</v>
      </c>
      <c r="E93" s="2">
        <f t="shared" ref="E93:F93" si="18">SUM(E91)</f>
        <v>-481660661.84208608</v>
      </c>
      <c r="F93" s="2">
        <f t="shared" si="18"/>
        <v>-637575061.51820087</v>
      </c>
    </row>
    <row r="94" spans="1:6" x14ac:dyDescent="0.3">
      <c r="C94" s="2"/>
      <c r="D94" s="2"/>
      <c r="E94" s="2"/>
      <c r="F94" s="2"/>
    </row>
    <row r="95" spans="1:6" x14ac:dyDescent="0.3">
      <c r="A95" t="s">
        <v>56</v>
      </c>
      <c r="C95" s="2"/>
      <c r="D95" s="2"/>
      <c r="E95" s="2"/>
      <c r="F95" s="2"/>
    </row>
    <row r="96" spans="1:6" x14ac:dyDescent="0.3">
      <c r="A96" t="s">
        <v>57</v>
      </c>
      <c r="B96" t="s">
        <v>122</v>
      </c>
      <c r="C96" s="2"/>
      <c r="D96" s="2"/>
      <c r="E96" s="2"/>
      <c r="F96" s="2"/>
    </row>
    <row r="97" spans="1:6" x14ac:dyDescent="0.3">
      <c r="B97" t="s">
        <v>123</v>
      </c>
      <c r="C97" s="2"/>
      <c r="D97" s="2"/>
      <c r="E97" s="2"/>
      <c r="F97" s="2"/>
    </row>
    <row r="98" spans="1:6" x14ac:dyDescent="0.3">
      <c r="B98" t="s">
        <v>124</v>
      </c>
      <c r="C98" s="2"/>
      <c r="D98" s="2"/>
      <c r="E98" s="2"/>
      <c r="F98" s="2"/>
    </row>
    <row r="99" spans="1:6" x14ac:dyDescent="0.3">
      <c r="A99" t="s">
        <v>58</v>
      </c>
      <c r="C99" s="2">
        <v>0</v>
      </c>
      <c r="D99" s="2">
        <v>0</v>
      </c>
      <c r="E99" s="2"/>
      <c r="F99" s="2"/>
    </row>
    <row r="100" spans="1:6" x14ac:dyDescent="0.3">
      <c r="C100" s="2"/>
      <c r="D100" s="2"/>
      <c r="E100" s="2"/>
      <c r="F100" s="2"/>
    </row>
    <row r="101" spans="1:6" x14ac:dyDescent="0.3">
      <c r="A101" t="s">
        <v>59</v>
      </c>
      <c r="C101" s="2">
        <f t="shared" ref="C101:D101" si="19">+C99+C93</f>
        <v>-320519100.60656816</v>
      </c>
      <c r="D101" s="2">
        <f t="shared" si="19"/>
        <v>-509004832.32610071</v>
      </c>
      <c r="E101" s="2">
        <f t="shared" ref="E101:F101" si="20">+E99+E93</f>
        <v>-481660661.84208608</v>
      </c>
      <c r="F101" s="2">
        <f t="shared" si="20"/>
        <v>-637575061.51820087</v>
      </c>
    </row>
    <row r="102" spans="1:6" x14ac:dyDescent="0.3">
      <c r="C102" s="2"/>
      <c r="D102" s="2"/>
      <c r="E102" s="2"/>
      <c r="F102" s="2"/>
    </row>
    <row r="103" spans="1:6" x14ac:dyDescent="0.3">
      <c r="A103" t="s">
        <v>60</v>
      </c>
      <c r="C103" s="2">
        <f t="shared" ref="C103:F103" si="21">+C101+C7+C24</f>
        <v>-250006272.66630873</v>
      </c>
      <c r="D103" s="2">
        <f t="shared" si="21"/>
        <v>-257093067.09825462</v>
      </c>
      <c r="E103" s="2">
        <f t="shared" si="21"/>
        <v>16315372.320286285</v>
      </c>
      <c r="F103" s="2">
        <f t="shared" si="21"/>
        <v>-11615372.59093124</v>
      </c>
    </row>
    <row r="105" spans="1:6" x14ac:dyDescent="0.3">
      <c r="A105" t="s">
        <v>61</v>
      </c>
      <c r="C105" s="2">
        <v>-4879253.75</v>
      </c>
      <c r="D105" s="2">
        <v>-9758507.5</v>
      </c>
      <c r="E105" s="2">
        <v>-14637761.25</v>
      </c>
      <c r="F105" s="2">
        <v>-16647095.862500001</v>
      </c>
    </row>
    <row r="106" spans="1:6" x14ac:dyDescent="0.3">
      <c r="C106" s="2"/>
    </row>
    <row r="107" spans="1:6" s="11" customFormat="1" x14ac:dyDescent="0.3">
      <c r="A107" s="11" t="s">
        <v>62</v>
      </c>
      <c r="C107" s="12">
        <f t="shared" ref="C107:F107" si="22">+C103+C105</f>
        <v>-254885526.41630873</v>
      </c>
      <c r="D107" s="12">
        <f t="shared" si="22"/>
        <v>-266851574.59825462</v>
      </c>
      <c r="E107" s="12">
        <f t="shared" si="22"/>
        <v>1677611.0702862851</v>
      </c>
      <c r="F107" s="12">
        <f t="shared" si="22"/>
        <v>-28262468.453431241</v>
      </c>
    </row>
    <row r="109" spans="1:6" x14ac:dyDescent="0.3">
      <c r="A109" s="1" t="s">
        <v>141</v>
      </c>
      <c r="B109" s="1"/>
      <c r="C109" s="3">
        <f t="shared" ref="C109:F109" si="23">+C107*0.21</f>
        <v>-53525960.54742483</v>
      </c>
      <c r="D109" s="3">
        <f t="shared" si="23"/>
        <v>-56038830.66563347</v>
      </c>
      <c r="E109" s="3">
        <f t="shared" si="23"/>
        <v>352298.32476011984</v>
      </c>
      <c r="F109" s="3">
        <f t="shared" si="23"/>
        <v>-5935118.3752205605</v>
      </c>
    </row>
    <row r="110" spans="1:6" x14ac:dyDescent="0.3">
      <c r="A110" s="1" t="s">
        <v>157</v>
      </c>
      <c r="B110" s="1"/>
      <c r="C110" s="3">
        <f t="shared" ref="C110:F110" si="24">C54*0.21</f>
        <v>8517.0791999999055</v>
      </c>
      <c r="D110" s="3">
        <f t="shared" si="24"/>
        <v>-70899.252480000054</v>
      </c>
      <c r="E110" s="3">
        <f t="shared" si="24"/>
        <v>-150684.08879999985</v>
      </c>
      <c r="F110" s="3">
        <f t="shared" si="24"/>
        <v>-193798.5777000002</v>
      </c>
    </row>
    <row r="111" spans="1:6" x14ac:dyDescent="0.3">
      <c r="A111" s="1" t="s">
        <v>158</v>
      </c>
      <c r="B111" s="1"/>
      <c r="C111" s="3">
        <f t="shared" ref="C111:F112" si="25">C47*0.21</f>
        <v>-205699.45830000009</v>
      </c>
      <c r="D111" s="3">
        <f t="shared" si="25"/>
        <v>-376663.86660000018</v>
      </c>
      <c r="E111" s="3">
        <f t="shared" si="25"/>
        <v>-590161.85760000045</v>
      </c>
      <c r="F111" s="3">
        <f t="shared" si="25"/>
        <v>-148758.43919999991</v>
      </c>
    </row>
    <row r="112" spans="1:6" x14ac:dyDescent="0.3">
      <c r="A112" s="1" t="s">
        <v>160</v>
      </c>
      <c r="B112" s="1"/>
      <c r="C112" s="3">
        <f t="shared" si="25"/>
        <v>-8324329.1144999992</v>
      </c>
      <c r="D112" s="3">
        <f t="shared" si="25"/>
        <v>-8477686.9778999984</v>
      </c>
      <c r="E112" s="3">
        <f t="shared" si="25"/>
        <v>-8633375.1776999999</v>
      </c>
      <c r="F112" s="3">
        <f t="shared" si="25"/>
        <v>-8792429.9988000002</v>
      </c>
    </row>
    <row r="114" spans="1:6" x14ac:dyDescent="0.3">
      <c r="A114" s="1" t="s">
        <v>142</v>
      </c>
      <c r="C114" s="8">
        <f t="shared" ref="C114:F114" si="26">-C93*0.21</f>
        <v>67309011.127379313</v>
      </c>
      <c r="D114" s="8">
        <f t="shared" si="26"/>
        <v>106891014.78848115</v>
      </c>
      <c r="E114" s="8">
        <f t="shared" si="26"/>
        <v>101148738.98683807</v>
      </c>
      <c r="F114" s="8">
        <f t="shared" si="26"/>
        <v>133890762.91882218</v>
      </c>
    </row>
    <row r="116" spans="1:6" x14ac:dyDescent="0.3">
      <c r="A116" s="1" t="s">
        <v>143</v>
      </c>
      <c r="C116" s="3">
        <f t="shared" ref="C116:F116" si="27">IF(C107&lt;0,C107,0)</f>
        <v>-254885526.41630873</v>
      </c>
      <c r="D116" s="3">
        <f t="shared" si="27"/>
        <v>-266851574.59825462</v>
      </c>
      <c r="E116" s="3">
        <f t="shared" si="27"/>
        <v>0</v>
      </c>
      <c r="F116" s="3">
        <f t="shared" si="27"/>
        <v>-28262468.453431241</v>
      </c>
    </row>
    <row r="117" spans="1:6" x14ac:dyDescent="0.3">
      <c r="A117" s="1" t="s">
        <v>144</v>
      </c>
      <c r="C117" s="3">
        <f t="shared" ref="C117:F117" si="28">IF(C109&lt;0,C109,0)</f>
        <v>-53525960.54742483</v>
      </c>
      <c r="D117" s="3">
        <f t="shared" si="28"/>
        <v>-56038830.66563347</v>
      </c>
      <c r="E117" s="3">
        <f t="shared" si="28"/>
        <v>0</v>
      </c>
      <c r="F117" s="3">
        <f t="shared" si="28"/>
        <v>-5935118.3752205605</v>
      </c>
    </row>
    <row r="119" spans="1:6" x14ac:dyDescent="0.3">
      <c r="A119" t="s">
        <v>159</v>
      </c>
    </row>
    <row r="121" spans="1:6" x14ac:dyDescent="0.3">
      <c r="C121" s="2"/>
      <c r="E121" s="2"/>
      <c r="F121" s="2"/>
    </row>
    <row r="122" spans="1:6" x14ac:dyDescent="0.3">
      <c r="C122" s="2"/>
      <c r="E122" s="2"/>
      <c r="F122" s="2"/>
    </row>
    <row r="123" spans="1:6" x14ac:dyDescent="0.3">
      <c r="C123" s="2"/>
      <c r="E123" s="2"/>
      <c r="F123" s="2"/>
    </row>
    <row r="124" spans="1:6" x14ac:dyDescent="0.3">
      <c r="C124" s="2"/>
      <c r="E124" s="2"/>
      <c r="F124" s="2"/>
    </row>
    <row r="125" spans="1:6" x14ac:dyDescent="0.3">
      <c r="C125" s="2"/>
      <c r="E125" s="2"/>
      <c r="F125" s="2"/>
    </row>
    <row r="126" spans="1:6" x14ac:dyDescent="0.3">
      <c r="C126" s="2"/>
      <c r="E126" s="2"/>
      <c r="F126" s="2"/>
    </row>
    <row r="127" spans="1:6" x14ac:dyDescent="0.3">
      <c r="C127" s="2"/>
      <c r="E127" s="2"/>
      <c r="F127" s="2"/>
    </row>
    <row r="128" spans="1:6" x14ac:dyDescent="0.3">
      <c r="C128" s="2"/>
      <c r="E128" s="2"/>
      <c r="F128" s="2"/>
    </row>
    <row r="129" spans="3:6" x14ac:dyDescent="0.3">
      <c r="C129" s="2"/>
      <c r="E129" s="2"/>
      <c r="F129" s="2"/>
    </row>
    <row r="130" spans="3:6" x14ac:dyDescent="0.3">
      <c r="F130" s="2"/>
    </row>
    <row r="131" spans="3:6" x14ac:dyDescent="0.3">
      <c r="F131" s="2"/>
    </row>
  </sheetData>
  <printOptions horizontalCentered="1"/>
  <pageMargins left="1" right="1" top="1.25" bottom="0.75" header="1" footer="0.5"/>
  <pageSetup scale="66" fitToHeight="0" orientation="portrait" r:id="rId1"/>
  <headerFooter>
    <oddHeader>&amp;RSOAH DOCKET NO. 473-24-13232
PUC Docket No. 56211
GCCC01-13 Attachment
Page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2D39-FF6A-436E-B06C-46649E7197A8}">
  <sheetPr>
    <pageSetUpPr fitToPage="1"/>
  </sheetPr>
  <dimension ref="A1:F128"/>
  <sheetViews>
    <sheetView zoomScaleNormal="10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/>
    </sheetView>
  </sheetViews>
  <sheetFormatPr defaultRowHeight="14.4" x14ac:dyDescent="0.3"/>
  <cols>
    <col min="1" max="1" width="25.77734375" customWidth="1"/>
    <col min="2" max="2" width="38.77734375" customWidth="1"/>
    <col min="3" max="3" width="15" bestFit="1" customWidth="1"/>
    <col min="4" max="4" width="16" bestFit="1" customWidth="1"/>
    <col min="5" max="5" width="15.5546875" bestFit="1" customWidth="1"/>
    <col min="6" max="6" width="16" bestFit="1" customWidth="1"/>
  </cols>
  <sheetData>
    <row r="1" spans="1:6" x14ac:dyDescent="0.3">
      <c r="A1" s="11" t="s">
        <v>170</v>
      </c>
      <c r="B1" s="6"/>
    </row>
    <row r="2" spans="1:6" x14ac:dyDescent="0.3">
      <c r="A2" t="s">
        <v>171</v>
      </c>
      <c r="B2" s="6"/>
    </row>
    <row r="3" spans="1:6" x14ac:dyDescent="0.3">
      <c r="A3" s="11"/>
      <c r="B3" s="6"/>
    </row>
    <row r="4" spans="1:6" x14ac:dyDescent="0.3">
      <c r="A4" s="11"/>
      <c r="B4" s="6"/>
    </row>
    <row r="6" spans="1:6" x14ac:dyDescent="0.3">
      <c r="C6" s="7" t="s">
        <v>145</v>
      </c>
      <c r="D6" s="7" t="s">
        <v>146</v>
      </c>
      <c r="E6" s="7" t="s">
        <v>147</v>
      </c>
      <c r="F6" s="7" t="s">
        <v>148</v>
      </c>
    </row>
    <row r="7" spans="1:6" x14ac:dyDescent="0.3">
      <c r="A7" t="s">
        <v>1</v>
      </c>
      <c r="C7" s="2">
        <v>125483762.70000061</v>
      </c>
      <c r="D7" s="2">
        <v>326568676</v>
      </c>
      <c r="E7" s="2">
        <v>751620888</v>
      </c>
      <c r="F7" s="2">
        <v>752801227</v>
      </c>
    </row>
    <row r="8" spans="1:6" x14ac:dyDescent="0.3">
      <c r="C8" s="2"/>
      <c r="D8" s="2"/>
      <c r="E8" s="2"/>
      <c r="F8" s="2"/>
    </row>
    <row r="9" spans="1:6" x14ac:dyDescent="0.3">
      <c r="A9" s="11" t="s">
        <v>2</v>
      </c>
      <c r="B9" s="1"/>
      <c r="C9" s="2"/>
      <c r="D9" s="2"/>
      <c r="E9" s="2"/>
      <c r="F9" s="2"/>
    </row>
    <row r="10" spans="1:6" x14ac:dyDescent="0.3">
      <c r="A10" t="s">
        <v>3</v>
      </c>
      <c r="B10" t="s">
        <v>70</v>
      </c>
      <c r="C10" s="2">
        <v>-5998708.5</v>
      </c>
      <c r="D10" s="2">
        <v>-15719374</v>
      </c>
      <c r="E10" s="2">
        <v>-23903187</v>
      </c>
      <c r="F10" s="2">
        <v>-31870916</v>
      </c>
    </row>
    <row r="11" spans="1:6" x14ac:dyDescent="0.3">
      <c r="A11" t="s">
        <v>4</v>
      </c>
      <c r="B11" t="s">
        <v>71</v>
      </c>
      <c r="C11" s="2">
        <v>25859.5</v>
      </c>
      <c r="D11" s="2">
        <v>33363</v>
      </c>
      <c r="E11" s="2">
        <v>12768</v>
      </c>
      <c r="F11" s="2">
        <v>17024</v>
      </c>
    </row>
    <row r="12" spans="1:6" x14ac:dyDescent="0.3">
      <c r="A12" t="s">
        <v>5</v>
      </c>
      <c r="B12" t="s">
        <v>72</v>
      </c>
      <c r="C12" s="2">
        <v>129483.25</v>
      </c>
      <c r="D12" s="2">
        <v>258967</v>
      </c>
      <c r="E12" s="2">
        <v>435214.5</v>
      </c>
      <c r="F12" s="2">
        <v>580286</v>
      </c>
    </row>
    <row r="13" spans="1:6" x14ac:dyDescent="0.3">
      <c r="A13" t="s">
        <v>6</v>
      </c>
      <c r="B13" t="s">
        <v>73</v>
      </c>
      <c r="C13" s="2">
        <v>-1651251.25</v>
      </c>
      <c r="D13" s="2">
        <v>-5133882</v>
      </c>
      <c r="E13" s="2">
        <v>-5347461</v>
      </c>
      <c r="F13" s="2">
        <v>-7129948</v>
      </c>
    </row>
    <row r="14" spans="1:6" x14ac:dyDescent="0.3">
      <c r="A14" t="s">
        <v>7</v>
      </c>
      <c r="B14" t="s">
        <v>74</v>
      </c>
      <c r="C14" s="2">
        <v>543077.5</v>
      </c>
      <c r="D14" s="2">
        <v>1086155</v>
      </c>
      <c r="E14" s="2">
        <v>1670544.75</v>
      </c>
      <c r="F14" s="2">
        <v>2227393</v>
      </c>
    </row>
    <row r="15" spans="1:6" x14ac:dyDescent="0.3">
      <c r="A15" t="s">
        <v>8</v>
      </c>
      <c r="B15" t="s">
        <v>75</v>
      </c>
      <c r="C15" s="2">
        <v>817</v>
      </c>
      <c r="D15" s="2">
        <v>179409</v>
      </c>
      <c r="E15" s="2">
        <v>290126.25</v>
      </c>
      <c r="F15" s="2">
        <v>386835</v>
      </c>
    </row>
    <row r="16" spans="1:6" x14ac:dyDescent="0.3">
      <c r="A16" t="s">
        <v>9</v>
      </c>
      <c r="B16" t="s">
        <v>76</v>
      </c>
      <c r="C16" s="2">
        <v>52500</v>
      </c>
      <c r="D16" s="2">
        <v>2000</v>
      </c>
      <c r="E16" s="2">
        <v>2250</v>
      </c>
      <c r="F16" s="2">
        <v>3000</v>
      </c>
    </row>
    <row r="17" spans="1:6" x14ac:dyDescent="0.3">
      <c r="A17" t="s">
        <v>139</v>
      </c>
      <c r="B17" t="s">
        <v>140</v>
      </c>
      <c r="C17" s="2">
        <v>0</v>
      </c>
      <c r="D17" s="2"/>
      <c r="E17" s="2">
        <v>-973657.5</v>
      </c>
      <c r="F17" s="2">
        <v>-1298210</v>
      </c>
    </row>
    <row r="18" spans="1:6" x14ac:dyDescent="0.3">
      <c r="A18" t="s">
        <v>10</v>
      </c>
      <c r="B18" t="s">
        <v>77</v>
      </c>
      <c r="C18" s="2">
        <v>1299.75</v>
      </c>
      <c r="D18" s="2">
        <v>2600</v>
      </c>
      <c r="E18" s="2">
        <v>10162.5</v>
      </c>
      <c r="F18" s="2">
        <v>13550</v>
      </c>
    </row>
    <row r="19" spans="1:6" x14ac:dyDescent="0.3">
      <c r="A19" t="s">
        <v>11</v>
      </c>
      <c r="B19" t="s">
        <v>78</v>
      </c>
      <c r="C19" s="2">
        <v>9075.5</v>
      </c>
      <c r="D19" s="2">
        <v>23911</v>
      </c>
      <c r="E19" s="2">
        <v>30691.5</v>
      </c>
      <c r="F19" s="2">
        <v>40922</v>
      </c>
    </row>
    <row r="20" spans="1:6" x14ac:dyDescent="0.3">
      <c r="A20" t="s">
        <v>12</v>
      </c>
      <c r="B20" t="s">
        <v>79</v>
      </c>
      <c r="C20" s="2">
        <v>1299147.5</v>
      </c>
      <c r="D20" s="2">
        <v>2598295</v>
      </c>
      <c r="E20" s="2">
        <v>4400955</v>
      </c>
      <c r="F20" s="2">
        <v>5867940</v>
      </c>
    </row>
    <row r="21" spans="1:6" x14ac:dyDescent="0.3">
      <c r="A21" t="s">
        <v>133</v>
      </c>
      <c r="B21" t="s">
        <v>80</v>
      </c>
      <c r="C21" s="2">
        <v>0</v>
      </c>
      <c r="D21" s="2">
        <v>0</v>
      </c>
      <c r="E21" s="2">
        <v>0</v>
      </c>
      <c r="F21" s="2">
        <v>0</v>
      </c>
    </row>
    <row r="22" spans="1:6" x14ac:dyDescent="0.3">
      <c r="A22" t="s">
        <v>13</v>
      </c>
      <c r="B22" t="s">
        <v>81</v>
      </c>
      <c r="C22" s="2">
        <v>0</v>
      </c>
      <c r="D22" s="2">
        <v>0</v>
      </c>
      <c r="E22" s="2">
        <v>0</v>
      </c>
      <c r="F22" s="2">
        <v>0</v>
      </c>
    </row>
    <row r="23" spans="1:6" x14ac:dyDescent="0.3">
      <c r="C23" s="2"/>
      <c r="D23" s="2"/>
      <c r="E23" s="2"/>
      <c r="F23" s="2"/>
    </row>
    <row r="24" spans="1:6" x14ac:dyDescent="0.3">
      <c r="A24" t="s">
        <v>14</v>
      </c>
      <c r="C24" s="2">
        <f t="shared" ref="C24:F24" si="0">SUM(C10:C22)</f>
        <v>-5588699.75</v>
      </c>
      <c r="D24" s="2">
        <f t="shared" si="0"/>
        <v>-16668556</v>
      </c>
      <c r="E24" s="2">
        <f t="shared" si="0"/>
        <v>-23371593</v>
      </c>
      <c r="F24" s="2">
        <f t="shared" si="0"/>
        <v>-31162124</v>
      </c>
    </row>
    <row r="25" spans="1:6" x14ac:dyDescent="0.3">
      <c r="C25" s="2"/>
      <c r="D25" s="2"/>
      <c r="E25" s="2"/>
      <c r="F25" s="2"/>
    </row>
    <row r="26" spans="1:6" x14ac:dyDescent="0.3">
      <c r="A26" t="s">
        <v>15</v>
      </c>
      <c r="C26" s="2"/>
      <c r="D26" s="2"/>
      <c r="E26" s="2"/>
      <c r="F26" s="2"/>
    </row>
    <row r="27" spans="1:6" x14ac:dyDescent="0.3">
      <c r="A27" t="s">
        <v>16</v>
      </c>
      <c r="C27" s="2"/>
      <c r="D27" s="2"/>
      <c r="E27" s="2"/>
      <c r="F27" s="2"/>
    </row>
    <row r="28" spans="1:6" x14ac:dyDescent="0.3">
      <c r="A28" t="s">
        <v>17</v>
      </c>
      <c r="B28" t="s">
        <v>83</v>
      </c>
      <c r="C28" s="2">
        <v>2362548</v>
      </c>
      <c r="D28" s="2">
        <v>4295022</v>
      </c>
      <c r="E28" s="2">
        <v>8303092.5</v>
      </c>
      <c r="F28" s="2">
        <v>11070790</v>
      </c>
    </row>
    <row r="29" spans="1:6" x14ac:dyDescent="0.3">
      <c r="A29" s="9" t="s">
        <v>151</v>
      </c>
      <c r="B29" t="s">
        <v>152</v>
      </c>
      <c r="C29" s="2">
        <v>0</v>
      </c>
      <c r="D29" s="2">
        <v>555714</v>
      </c>
      <c r="E29" s="2">
        <v>0</v>
      </c>
      <c r="F29" s="2">
        <v>0</v>
      </c>
    </row>
    <row r="30" spans="1:6" x14ac:dyDescent="0.3">
      <c r="A30" t="s">
        <v>18</v>
      </c>
      <c r="B30" t="s">
        <v>85</v>
      </c>
      <c r="C30" s="2">
        <v>-20816505.5</v>
      </c>
      <c r="D30" s="2">
        <v>-48381388</v>
      </c>
      <c r="E30" s="2">
        <v>-68055572.25</v>
      </c>
      <c r="F30" s="2">
        <v>-90740763</v>
      </c>
    </row>
    <row r="31" spans="1:6" x14ac:dyDescent="0.3">
      <c r="A31" t="s">
        <v>149</v>
      </c>
      <c r="B31" t="s">
        <v>150</v>
      </c>
      <c r="C31" s="2">
        <v>2376827.25</v>
      </c>
      <c r="D31" s="2">
        <v>-1179078</v>
      </c>
      <c r="E31" s="2">
        <v>1962119.25</v>
      </c>
      <c r="F31" s="2">
        <v>2616159</v>
      </c>
    </row>
    <row r="32" spans="1:6" x14ac:dyDescent="0.3">
      <c r="A32" t="s">
        <v>20</v>
      </c>
      <c r="B32" t="s">
        <v>87</v>
      </c>
      <c r="C32" s="2">
        <v>-41975773.75</v>
      </c>
      <c r="D32" s="2">
        <v>-83951547</v>
      </c>
      <c r="E32" s="2">
        <v>-10986454.5</v>
      </c>
      <c r="F32" s="2">
        <v>-14648606</v>
      </c>
    </row>
    <row r="33" spans="1:6" x14ac:dyDescent="0.3">
      <c r="A33" t="s">
        <v>22</v>
      </c>
      <c r="B33" t="s">
        <v>89</v>
      </c>
      <c r="C33" s="2">
        <v>-69142669.75</v>
      </c>
      <c r="D33" s="2">
        <v>-138285339</v>
      </c>
      <c r="E33" s="2">
        <v>-215514841.5</v>
      </c>
      <c r="F33" s="2">
        <v>-287353122</v>
      </c>
    </row>
    <row r="34" spans="1:6" x14ac:dyDescent="0.3">
      <c r="A34" t="s">
        <v>23</v>
      </c>
      <c r="B34" t="s">
        <v>90</v>
      </c>
      <c r="C34" s="2">
        <v>-2679895</v>
      </c>
      <c r="D34" s="2">
        <v>0</v>
      </c>
      <c r="E34" s="2">
        <v>0</v>
      </c>
      <c r="F34" s="2">
        <v>0</v>
      </c>
    </row>
    <row r="35" spans="1:6" x14ac:dyDescent="0.3">
      <c r="A35" t="s">
        <v>24</v>
      </c>
      <c r="B35" t="s">
        <v>91</v>
      </c>
      <c r="C35" s="2">
        <v>16155396.75</v>
      </c>
      <c r="D35" s="2">
        <v>32310793</v>
      </c>
      <c r="E35" s="2">
        <v>44612467.5</v>
      </c>
      <c r="F35" s="2">
        <v>59483290</v>
      </c>
    </row>
    <row r="36" spans="1:6" x14ac:dyDescent="0.3">
      <c r="A36" t="s">
        <v>25</v>
      </c>
      <c r="B36" t="s">
        <v>92</v>
      </c>
      <c r="C36" s="2">
        <v>-19785455.5</v>
      </c>
      <c r="D36" s="2">
        <v>-39570911</v>
      </c>
      <c r="E36" s="2">
        <v>-163589090.25</v>
      </c>
      <c r="F36" s="2">
        <v>-218118787</v>
      </c>
    </row>
    <row r="37" spans="1:6" x14ac:dyDescent="0.3">
      <c r="A37" t="s">
        <v>127</v>
      </c>
      <c r="B37" t="s">
        <v>128</v>
      </c>
      <c r="C37" s="2">
        <v>0</v>
      </c>
      <c r="D37" s="2">
        <v>0</v>
      </c>
      <c r="E37" s="2">
        <v>-119801060.25</v>
      </c>
      <c r="F37" s="2">
        <v>-159734747</v>
      </c>
    </row>
    <row r="38" spans="1:6" x14ac:dyDescent="0.3">
      <c r="C38" s="2"/>
      <c r="D38" s="2"/>
      <c r="E38" s="2"/>
    </row>
    <row r="39" spans="1:6" x14ac:dyDescent="0.3">
      <c r="B39" t="s">
        <v>93</v>
      </c>
      <c r="C39" s="2">
        <f t="shared" ref="C39:E39" si="1">SUM(C27:C38)</f>
        <v>-133505527.5</v>
      </c>
      <c r="D39" s="2">
        <f t="shared" si="1"/>
        <v>-274206734</v>
      </c>
      <c r="E39" s="2">
        <f t="shared" si="1"/>
        <v>-523069339.5</v>
      </c>
      <c r="F39" s="2">
        <f>SUM(F27:F37)</f>
        <v>-697425786</v>
      </c>
    </row>
    <row r="40" spans="1:6" x14ac:dyDescent="0.3">
      <c r="C40" s="2"/>
      <c r="D40" s="2"/>
      <c r="E40" s="2"/>
      <c r="F40" s="2"/>
    </row>
    <row r="41" spans="1:6" x14ac:dyDescent="0.3">
      <c r="A41" t="s">
        <v>26</v>
      </c>
      <c r="C41" s="2"/>
      <c r="D41" s="2"/>
      <c r="E41" s="2"/>
      <c r="F41" s="2"/>
    </row>
    <row r="42" spans="1:6" x14ac:dyDescent="0.3">
      <c r="A42" t="s">
        <v>27</v>
      </c>
      <c r="B42" t="s">
        <v>94</v>
      </c>
      <c r="C42" s="2">
        <v>-10497982.25</v>
      </c>
      <c r="D42" s="2">
        <v>-16489449</v>
      </c>
      <c r="E42" s="2">
        <v>-27965223</v>
      </c>
      <c r="F42" s="2">
        <v>-37286964</v>
      </c>
    </row>
    <row r="43" spans="1:6" x14ac:dyDescent="0.3">
      <c r="A43" t="s">
        <v>28</v>
      </c>
      <c r="B43" t="s">
        <v>95</v>
      </c>
      <c r="C43" s="2">
        <v>88711.75</v>
      </c>
      <c r="D43" s="2">
        <v>156954</v>
      </c>
      <c r="E43" s="2">
        <v>407131.5</v>
      </c>
      <c r="F43" s="2">
        <v>542842</v>
      </c>
    </row>
    <row r="44" spans="1:6" x14ac:dyDescent="0.3">
      <c r="A44" t="s">
        <v>29</v>
      </c>
      <c r="B44" t="s">
        <v>96</v>
      </c>
      <c r="C44" s="2">
        <v>-7823206</v>
      </c>
      <c r="D44" s="2">
        <v>0</v>
      </c>
      <c r="E44" s="2">
        <v>-23469618</v>
      </c>
      <c r="F44" s="2">
        <v>-31292824</v>
      </c>
    </row>
    <row r="45" spans="1:6" x14ac:dyDescent="0.3">
      <c r="A45" t="s">
        <v>30</v>
      </c>
      <c r="B45" t="s">
        <v>97</v>
      </c>
      <c r="C45" s="2">
        <f>-13584620.25-C46-C47</f>
        <v>29892192.52</v>
      </c>
      <c r="D45" s="2">
        <f>3389103-D46-D47</f>
        <v>48533389.32</v>
      </c>
      <c r="E45" s="2">
        <f>-12563381.25-E46-E47</f>
        <v>34279091.100000009</v>
      </c>
      <c r="F45" s="2">
        <f>-16751175-F46-F47</f>
        <v>31790061.399999999</v>
      </c>
    </row>
    <row r="46" spans="1:6" x14ac:dyDescent="0.3">
      <c r="A46" t="s">
        <v>155</v>
      </c>
      <c r="B46" t="s">
        <v>156</v>
      </c>
      <c r="C46" s="2">
        <v>-831560.52</v>
      </c>
      <c r="D46" s="2">
        <v>-1713369.9700000002</v>
      </c>
      <c r="E46" s="2">
        <v>-2611417.41</v>
      </c>
      <c r="F46" s="2">
        <v>-3495301.72</v>
      </c>
    </row>
    <row r="47" spans="1:6" x14ac:dyDescent="0.3">
      <c r="A47" t="s">
        <v>161</v>
      </c>
      <c r="B47" t="s">
        <v>162</v>
      </c>
      <c r="C47" s="2">
        <v>-42645252.25</v>
      </c>
      <c r="D47" s="2">
        <v>-43430916.350000001</v>
      </c>
      <c r="E47" s="2">
        <v>-44231054.940000005</v>
      </c>
      <c r="F47" s="2">
        <v>-45045934.68</v>
      </c>
    </row>
    <row r="48" spans="1:6" x14ac:dyDescent="0.3">
      <c r="A48" t="s">
        <v>31</v>
      </c>
      <c r="B48" t="s">
        <v>98</v>
      </c>
      <c r="C48" s="2">
        <v>341547</v>
      </c>
      <c r="D48" s="2">
        <v>-3551422</v>
      </c>
      <c r="E48" s="2">
        <v>30533454</v>
      </c>
      <c r="F48" s="2">
        <v>40711272</v>
      </c>
    </row>
    <row r="49" spans="1:6" x14ac:dyDescent="0.3">
      <c r="A49" t="s">
        <v>32</v>
      </c>
      <c r="B49" t="s">
        <v>99</v>
      </c>
      <c r="C49" s="2">
        <v>-80019.5</v>
      </c>
      <c r="D49" s="2">
        <v>-4482498</v>
      </c>
      <c r="E49" s="2">
        <v>-1743159</v>
      </c>
      <c r="F49" s="2">
        <v>-2324212</v>
      </c>
    </row>
    <row r="50" spans="1:6" x14ac:dyDescent="0.3">
      <c r="A50" t="s">
        <v>134</v>
      </c>
      <c r="B50" t="s">
        <v>103</v>
      </c>
      <c r="C50" s="2">
        <v>-230712.5</v>
      </c>
      <c r="D50" s="2">
        <v>-634687</v>
      </c>
      <c r="E50" s="2">
        <v>-959371.5</v>
      </c>
      <c r="F50" s="2">
        <v>-1279162</v>
      </c>
    </row>
    <row r="51" spans="1:6" x14ac:dyDescent="0.3">
      <c r="A51" t="s">
        <v>137</v>
      </c>
      <c r="B51" t="s">
        <v>138</v>
      </c>
      <c r="C51" s="2">
        <v>-25183741.75</v>
      </c>
      <c r="D51" s="2">
        <v>-63343453</v>
      </c>
      <c r="E51" s="2">
        <v>-79770444</v>
      </c>
      <c r="F51" s="2">
        <v>-106360592</v>
      </c>
    </row>
    <row r="52" spans="1:6" x14ac:dyDescent="0.3">
      <c r="C52" s="2"/>
      <c r="D52" s="2"/>
      <c r="E52" s="2"/>
      <c r="F52" s="2"/>
    </row>
    <row r="53" spans="1:6" x14ac:dyDescent="0.3">
      <c r="B53" t="s">
        <v>104</v>
      </c>
      <c r="C53" s="2">
        <f t="shared" ref="C53:F53" si="2">SUM(C41:C51)</f>
        <v>-56970023.5</v>
      </c>
      <c r="D53" s="2">
        <f t="shared" si="2"/>
        <v>-84955452</v>
      </c>
      <c r="E53" s="2">
        <f t="shared" si="2"/>
        <v>-115530611.25</v>
      </c>
      <c r="F53" s="2">
        <f t="shared" si="2"/>
        <v>-154040815</v>
      </c>
    </row>
    <row r="54" spans="1:6" x14ac:dyDescent="0.3">
      <c r="C54" s="2"/>
      <c r="D54" s="2"/>
      <c r="E54" s="2"/>
      <c r="F54" s="2"/>
    </row>
    <row r="55" spans="1:6" x14ac:dyDescent="0.3">
      <c r="A55" t="s">
        <v>36</v>
      </c>
      <c r="C55" s="2"/>
      <c r="D55" s="2"/>
      <c r="E55" s="2"/>
      <c r="F55" s="2"/>
    </row>
    <row r="56" spans="1:6" x14ac:dyDescent="0.3">
      <c r="A56" t="s">
        <v>37</v>
      </c>
      <c r="B56" t="s">
        <v>105</v>
      </c>
      <c r="C56" s="2">
        <v>24595355.5</v>
      </c>
      <c r="D56" s="2">
        <v>-115124182</v>
      </c>
      <c r="E56" s="2">
        <v>-29179008</v>
      </c>
      <c r="F56" s="2">
        <v>-38905344</v>
      </c>
    </row>
    <row r="57" spans="1:6" x14ac:dyDescent="0.3">
      <c r="A57" t="s">
        <v>38</v>
      </c>
      <c r="B57" t="s">
        <v>106</v>
      </c>
      <c r="C57" s="2">
        <v>-8941003.75</v>
      </c>
      <c r="D57" s="2">
        <v>2265230</v>
      </c>
      <c r="E57" s="2">
        <v>5731272.75</v>
      </c>
      <c r="F57" s="2">
        <v>7641697</v>
      </c>
    </row>
    <row r="58" spans="1:6" x14ac:dyDescent="0.3">
      <c r="C58" s="2"/>
      <c r="D58" s="2"/>
      <c r="E58" s="2"/>
      <c r="F58" s="2"/>
    </row>
    <row r="59" spans="1:6" x14ac:dyDescent="0.3">
      <c r="B59" t="s">
        <v>107</v>
      </c>
      <c r="C59" s="2">
        <f t="shared" ref="C59:F59" si="3">SUM(C54:C58)</f>
        <v>15654351.75</v>
      </c>
      <c r="D59" s="2">
        <f t="shared" si="3"/>
        <v>-112858952</v>
      </c>
      <c r="E59" s="2">
        <f t="shared" si="3"/>
        <v>-23447735.25</v>
      </c>
      <c r="F59" s="2">
        <f t="shared" si="3"/>
        <v>-31263647</v>
      </c>
    </row>
    <row r="60" spans="1:6" x14ac:dyDescent="0.3">
      <c r="C60" s="2"/>
      <c r="D60" s="2"/>
      <c r="E60" s="2"/>
      <c r="F60" s="2"/>
    </row>
    <row r="61" spans="1:6" x14ac:dyDescent="0.3">
      <c r="A61" t="s">
        <v>39</v>
      </c>
      <c r="C61" s="2"/>
      <c r="D61" s="2"/>
      <c r="E61" s="2"/>
      <c r="F61" s="2"/>
    </row>
    <row r="62" spans="1:6" x14ac:dyDescent="0.3">
      <c r="A62" t="s">
        <v>40</v>
      </c>
      <c r="B62" t="s">
        <v>108</v>
      </c>
      <c r="C62" s="2">
        <v>0</v>
      </c>
      <c r="D62" s="2">
        <v>-19425484</v>
      </c>
      <c r="E62" s="2">
        <v>-4557609.75</v>
      </c>
      <c r="F62" s="2">
        <v>-6076813</v>
      </c>
    </row>
    <row r="63" spans="1:6" x14ac:dyDescent="0.3">
      <c r="A63" t="s">
        <v>41</v>
      </c>
      <c r="B63" t="s">
        <v>109</v>
      </c>
      <c r="C63" s="2">
        <v>-23904.75</v>
      </c>
      <c r="D63" s="2">
        <v>-354629</v>
      </c>
      <c r="E63" s="2">
        <v>-231570</v>
      </c>
      <c r="F63" s="2">
        <v>-308760</v>
      </c>
    </row>
    <row r="64" spans="1:6" x14ac:dyDescent="0.3">
      <c r="A64" t="s">
        <v>42</v>
      </c>
      <c r="B64" t="s">
        <v>110</v>
      </c>
      <c r="C64" s="2">
        <v>-129077.75</v>
      </c>
      <c r="D64" s="2">
        <v>-1784028</v>
      </c>
      <c r="E64" s="2">
        <v>593955.75</v>
      </c>
      <c r="F64" s="2">
        <v>791941</v>
      </c>
    </row>
    <row r="65" spans="1:6" x14ac:dyDescent="0.3">
      <c r="A65" t="s">
        <v>43</v>
      </c>
      <c r="B65" t="s">
        <v>111</v>
      </c>
      <c r="C65" s="2">
        <v>1066033.5</v>
      </c>
      <c r="D65" s="2">
        <v>2165001</v>
      </c>
      <c r="E65" s="2">
        <v>5002929.75</v>
      </c>
      <c r="F65" s="2">
        <v>6670573</v>
      </c>
    </row>
    <row r="66" spans="1:6" x14ac:dyDescent="0.3">
      <c r="A66" t="s">
        <v>44</v>
      </c>
      <c r="B66" t="s">
        <v>112</v>
      </c>
      <c r="C66" s="2">
        <v>0</v>
      </c>
      <c r="D66" s="2">
        <v>0</v>
      </c>
      <c r="E66" s="2">
        <v>0</v>
      </c>
      <c r="F66" s="2">
        <v>0</v>
      </c>
    </row>
    <row r="67" spans="1:6" x14ac:dyDescent="0.3">
      <c r="A67" t="s">
        <v>45</v>
      </c>
      <c r="B67" t="s">
        <v>113</v>
      </c>
      <c r="C67" s="2">
        <v>-475765.25</v>
      </c>
      <c r="D67" s="2">
        <v>-620767</v>
      </c>
      <c r="E67" s="2">
        <v>-819053.25</v>
      </c>
      <c r="F67" s="2">
        <v>-1092071</v>
      </c>
    </row>
    <row r="68" spans="1:6" x14ac:dyDescent="0.3">
      <c r="A68" t="s">
        <v>46</v>
      </c>
      <c r="B68" t="s">
        <v>114</v>
      </c>
      <c r="C68" s="2">
        <v>0</v>
      </c>
      <c r="D68" s="2">
        <v>0</v>
      </c>
      <c r="E68" s="2">
        <v>0</v>
      </c>
      <c r="F68" s="2">
        <v>0</v>
      </c>
    </row>
    <row r="69" spans="1:6" x14ac:dyDescent="0.3">
      <c r="C69" s="2"/>
      <c r="D69" s="2"/>
      <c r="E69" s="2"/>
      <c r="F69" s="2"/>
    </row>
    <row r="70" spans="1:6" x14ac:dyDescent="0.3">
      <c r="B70" t="s">
        <v>115</v>
      </c>
      <c r="C70" s="2">
        <f t="shared" ref="C70:F70" si="4">SUM(C60:C69)</f>
        <v>437285.75</v>
      </c>
      <c r="D70" s="2">
        <f t="shared" si="4"/>
        <v>-20019907</v>
      </c>
      <c r="E70" s="2">
        <f t="shared" si="4"/>
        <v>-11347.5</v>
      </c>
      <c r="F70" s="2">
        <f t="shared" si="4"/>
        <v>-15130</v>
      </c>
    </row>
    <row r="71" spans="1:6" x14ac:dyDescent="0.3">
      <c r="C71" s="2"/>
      <c r="D71" s="2"/>
      <c r="E71" s="2"/>
      <c r="F71" s="2"/>
    </row>
    <row r="72" spans="1:6" x14ac:dyDescent="0.3">
      <c r="A72" t="s">
        <v>47</v>
      </c>
      <c r="C72" s="2"/>
      <c r="D72" s="2"/>
      <c r="E72" s="2"/>
      <c r="F72" s="2"/>
    </row>
    <row r="73" spans="1:6" x14ac:dyDescent="0.3">
      <c r="A73" t="s">
        <v>48</v>
      </c>
      <c r="B73" t="s">
        <v>116</v>
      </c>
      <c r="C73" s="2">
        <v>340.75</v>
      </c>
      <c r="D73" s="2">
        <v>0</v>
      </c>
      <c r="E73" s="2">
        <v>1022.25</v>
      </c>
      <c r="F73" s="2">
        <v>1363</v>
      </c>
    </row>
    <row r="74" spans="1:6" x14ac:dyDescent="0.3">
      <c r="C74" s="2"/>
      <c r="D74" s="2"/>
      <c r="E74" s="2"/>
      <c r="F74" s="2"/>
    </row>
    <row r="75" spans="1:6" x14ac:dyDescent="0.3">
      <c r="B75" t="s">
        <v>117</v>
      </c>
      <c r="C75" s="2">
        <f t="shared" ref="C75:F75" si="5">SUM(C71:C74)</f>
        <v>340.75</v>
      </c>
      <c r="D75" s="2">
        <f t="shared" si="5"/>
        <v>0</v>
      </c>
      <c r="E75" s="2">
        <f t="shared" si="5"/>
        <v>1022.25</v>
      </c>
      <c r="F75" s="2">
        <f t="shared" si="5"/>
        <v>1363</v>
      </c>
    </row>
    <row r="76" spans="1:6" x14ac:dyDescent="0.3">
      <c r="C76" s="2"/>
      <c r="D76" s="2"/>
      <c r="E76" s="2"/>
      <c r="F76" s="2"/>
    </row>
    <row r="77" spans="1:6" x14ac:dyDescent="0.3">
      <c r="A77" t="s">
        <v>49</v>
      </c>
      <c r="C77" s="2"/>
      <c r="D77" s="2"/>
      <c r="E77" s="2"/>
      <c r="F77" s="2"/>
    </row>
    <row r="78" spans="1:6" x14ac:dyDescent="0.3">
      <c r="A78" t="s">
        <v>50</v>
      </c>
      <c r="B78" t="s">
        <v>118</v>
      </c>
      <c r="C78" s="2">
        <v>0</v>
      </c>
      <c r="D78" s="2">
        <v>0</v>
      </c>
      <c r="E78" s="2">
        <v>0</v>
      </c>
      <c r="F78" s="2">
        <v>0</v>
      </c>
    </row>
    <row r="79" spans="1:6" x14ac:dyDescent="0.3">
      <c r="A79" t="s">
        <v>153</v>
      </c>
      <c r="B79" t="s">
        <v>154</v>
      </c>
      <c r="C79" s="2">
        <v>0</v>
      </c>
      <c r="D79" s="2">
        <v>0</v>
      </c>
      <c r="E79" s="2">
        <v>-271511.25</v>
      </c>
      <c r="F79" s="2">
        <v>-362015</v>
      </c>
    </row>
    <row r="80" spans="1:6" x14ac:dyDescent="0.3">
      <c r="A80" t="s">
        <v>51</v>
      </c>
      <c r="B80" t="s">
        <v>119</v>
      </c>
      <c r="C80" s="2">
        <v>-2043849.75</v>
      </c>
      <c r="D80" s="2">
        <v>3383604</v>
      </c>
      <c r="E80" s="2">
        <v>-5366647.5</v>
      </c>
      <c r="F80" s="2">
        <v>-7155530</v>
      </c>
    </row>
    <row r="81" spans="1:6" x14ac:dyDescent="0.3">
      <c r="A81" t="s">
        <v>52</v>
      </c>
      <c r="B81" t="s">
        <v>120</v>
      </c>
      <c r="C81" s="2">
        <v>0</v>
      </c>
      <c r="D81" s="2">
        <v>0</v>
      </c>
      <c r="E81" s="2">
        <v>0</v>
      </c>
      <c r="F81" s="2">
        <v>0</v>
      </c>
    </row>
    <row r="82" spans="1:6" x14ac:dyDescent="0.3">
      <c r="A82" t="s">
        <v>53</v>
      </c>
      <c r="B82" t="s">
        <v>82</v>
      </c>
      <c r="C82" s="2">
        <v>0</v>
      </c>
      <c r="D82" s="2">
        <v>0</v>
      </c>
      <c r="E82" s="2">
        <v>0</v>
      </c>
      <c r="F82" s="2">
        <v>0</v>
      </c>
    </row>
    <row r="83" spans="1:6" x14ac:dyDescent="0.3">
      <c r="B83" t="s">
        <v>135</v>
      </c>
      <c r="C83" s="2"/>
      <c r="D83" s="2"/>
      <c r="E83" s="2"/>
      <c r="F83" s="2"/>
    </row>
    <row r="84" spans="1:6" x14ac:dyDescent="0.3">
      <c r="B84" t="s">
        <v>136</v>
      </c>
      <c r="C84" s="2"/>
      <c r="D84" s="2"/>
      <c r="E84" s="2"/>
      <c r="F84" s="2"/>
    </row>
    <row r="85" spans="1:6" x14ac:dyDescent="0.3">
      <c r="C85" s="2"/>
      <c r="D85" s="2"/>
      <c r="E85" s="2"/>
      <c r="F85" s="2"/>
    </row>
    <row r="86" spans="1:6" x14ac:dyDescent="0.3">
      <c r="B86" t="s">
        <v>121</v>
      </c>
      <c r="C86" s="2">
        <f t="shared" ref="C86:F86" si="6">SUM(C76:C85)</f>
        <v>-2043849.75</v>
      </c>
      <c r="D86" s="2">
        <f t="shared" si="6"/>
        <v>3383604</v>
      </c>
      <c r="E86" s="2">
        <f t="shared" si="6"/>
        <v>-5638158.75</v>
      </c>
      <c r="F86" s="2">
        <f t="shared" si="6"/>
        <v>-7517545</v>
      </c>
    </row>
    <row r="87" spans="1:6" x14ac:dyDescent="0.3">
      <c r="C87" s="2"/>
      <c r="D87" s="2"/>
      <c r="E87" s="2"/>
      <c r="F87" s="2"/>
    </row>
    <row r="88" spans="1:6" x14ac:dyDescent="0.3">
      <c r="A88" t="s">
        <v>54</v>
      </c>
      <c r="C88" s="2">
        <f t="shared" ref="C88:F88" si="7">+C86+C75+C70+C59+C53++C39</f>
        <v>-176427422.5</v>
      </c>
      <c r="D88" s="2">
        <f t="shared" si="7"/>
        <v>-488657441</v>
      </c>
      <c r="E88" s="2">
        <f t="shared" si="7"/>
        <v>-667696170</v>
      </c>
      <c r="F88" s="2">
        <f t="shared" si="7"/>
        <v>-890261560</v>
      </c>
    </row>
    <row r="89" spans="1:6" x14ac:dyDescent="0.3">
      <c r="C89" s="2"/>
      <c r="D89" s="2"/>
      <c r="E89" s="2"/>
      <c r="F89" s="2"/>
    </row>
    <row r="90" spans="1:6" x14ac:dyDescent="0.3">
      <c r="A90" t="s">
        <v>55</v>
      </c>
      <c r="C90" s="2">
        <f t="shared" ref="C90:D90" si="8">SUM(C88)</f>
        <v>-176427422.5</v>
      </c>
      <c r="D90" s="2">
        <f t="shared" si="8"/>
        <v>-488657441</v>
      </c>
      <c r="E90" s="2">
        <f t="shared" ref="E90:F90" si="9">SUM(E88)</f>
        <v>-667696170</v>
      </c>
      <c r="F90" s="2">
        <f t="shared" si="9"/>
        <v>-890261560</v>
      </c>
    </row>
    <row r="91" spans="1:6" x14ac:dyDescent="0.3">
      <c r="C91" s="2"/>
      <c r="D91" s="2"/>
      <c r="E91" s="2"/>
      <c r="F91" s="2"/>
    </row>
    <row r="92" spans="1:6" x14ac:dyDescent="0.3">
      <c r="A92" t="s">
        <v>56</v>
      </c>
      <c r="C92" s="2"/>
      <c r="D92" s="2"/>
      <c r="E92" s="2"/>
      <c r="F92" s="2"/>
    </row>
    <row r="93" spans="1:6" x14ac:dyDescent="0.3">
      <c r="A93" t="s">
        <v>57</v>
      </c>
      <c r="B93" t="s">
        <v>122</v>
      </c>
      <c r="C93" s="2"/>
      <c r="D93" s="2"/>
      <c r="E93" s="2"/>
      <c r="F93" s="2"/>
    </row>
    <row r="94" spans="1:6" x14ac:dyDescent="0.3">
      <c r="B94" t="s">
        <v>123</v>
      </c>
      <c r="C94" s="2"/>
      <c r="D94" s="2"/>
      <c r="E94" s="2"/>
      <c r="F94" s="2"/>
    </row>
    <row r="95" spans="1:6" x14ac:dyDescent="0.3">
      <c r="B95" t="s">
        <v>124</v>
      </c>
      <c r="C95" s="2"/>
      <c r="D95" s="2"/>
      <c r="E95" s="2"/>
      <c r="F95" s="2"/>
    </row>
    <row r="96" spans="1:6" x14ac:dyDescent="0.3">
      <c r="A96" t="s">
        <v>58</v>
      </c>
      <c r="C96" s="2">
        <v>0</v>
      </c>
      <c r="D96" s="2">
        <v>0</v>
      </c>
      <c r="E96" s="2"/>
      <c r="F96" s="2"/>
    </row>
    <row r="97" spans="1:6" x14ac:dyDescent="0.3">
      <c r="C97" s="2"/>
      <c r="D97" s="2"/>
      <c r="E97" s="2"/>
      <c r="F97" s="2"/>
    </row>
    <row r="98" spans="1:6" x14ac:dyDescent="0.3">
      <c r="A98" t="s">
        <v>59</v>
      </c>
      <c r="C98" s="2">
        <f t="shared" ref="C98:D98" si="10">+C96+C90</f>
        <v>-176427422.5</v>
      </c>
      <c r="D98" s="2">
        <f t="shared" si="10"/>
        <v>-488657441</v>
      </c>
      <c r="E98" s="2">
        <f t="shared" ref="E98:F98" si="11">+E96+E90</f>
        <v>-667696170</v>
      </c>
      <c r="F98" s="2">
        <f t="shared" si="11"/>
        <v>-890261560</v>
      </c>
    </row>
    <row r="99" spans="1:6" x14ac:dyDescent="0.3">
      <c r="C99" s="2"/>
      <c r="D99" s="2"/>
      <c r="E99" s="2"/>
      <c r="F99" s="2"/>
    </row>
    <row r="100" spans="1:6" x14ac:dyDescent="0.3">
      <c r="A100" t="s">
        <v>60</v>
      </c>
      <c r="C100" s="2">
        <f t="shared" ref="C100:F100" si="12">+C98+C7+C24</f>
        <v>-56532359.549999386</v>
      </c>
      <c r="D100" s="2">
        <f t="shared" si="12"/>
        <v>-178757321</v>
      </c>
      <c r="E100" s="2">
        <f t="shared" si="12"/>
        <v>60553125</v>
      </c>
      <c r="F100" s="2">
        <f t="shared" si="12"/>
        <v>-168622457</v>
      </c>
    </row>
    <row r="102" spans="1:6" x14ac:dyDescent="0.3">
      <c r="A102" t="s">
        <v>61</v>
      </c>
      <c r="C102" s="2">
        <v>-5988021.5</v>
      </c>
      <c r="D102" s="2">
        <v>-15529502</v>
      </c>
      <c r="E102" s="2">
        <v>-20629158.390000001</v>
      </c>
      <c r="F102" s="10">
        <v>-33222983</v>
      </c>
    </row>
    <row r="103" spans="1:6" x14ac:dyDescent="0.3">
      <c r="C103" s="2"/>
    </row>
    <row r="104" spans="1:6" s="11" customFormat="1" x14ac:dyDescent="0.3">
      <c r="A104" s="11" t="s">
        <v>62</v>
      </c>
      <c r="C104" s="12">
        <f t="shared" ref="C104:F104" si="13">+C100+C102</f>
        <v>-62520381.049999386</v>
      </c>
      <c r="D104" s="12">
        <f t="shared" si="13"/>
        <v>-194286823</v>
      </c>
      <c r="E104" s="12">
        <f t="shared" si="13"/>
        <v>39923966.609999999</v>
      </c>
      <c r="F104" s="12">
        <f t="shared" si="13"/>
        <v>-201845440</v>
      </c>
    </row>
    <row r="106" spans="1:6" x14ac:dyDescent="0.3">
      <c r="A106" s="1" t="s">
        <v>141</v>
      </c>
      <c r="B106" s="1"/>
      <c r="C106" s="3">
        <f t="shared" ref="C106:F106" si="14">+C104*0.21</f>
        <v>-13129280.02049987</v>
      </c>
      <c r="D106" s="3">
        <f t="shared" si="14"/>
        <v>-40800232.829999998</v>
      </c>
      <c r="E106" s="3">
        <f t="shared" si="14"/>
        <v>8384032.9880999997</v>
      </c>
      <c r="F106" s="3">
        <f t="shared" si="14"/>
        <v>-42387542.399999999</v>
      </c>
    </row>
    <row r="107" spans="1:6" x14ac:dyDescent="0.3">
      <c r="A107" s="1" t="s">
        <v>157</v>
      </c>
      <c r="B107" s="1"/>
      <c r="C107" s="3">
        <f t="shared" ref="C107:E107" si="15">C50*0.21</f>
        <v>-48449.625</v>
      </c>
      <c r="D107" s="3">
        <f t="shared" si="15"/>
        <v>-133284.26999999999</v>
      </c>
      <c r="E107" s="3">
        <f t="shared" si="15"/>
        <v>-201468.01499999998</v>
      </c>
      <c r="F107" s="3">
        <f>F50*0.21</f>
        <v>-268624.02</v>
      </c>
    </row>
    <row r="108" spans="1:6" x14ac:dyDescent="0.3">
      <c r="A108" s="1" t="s">
        <v>158</v>
      </c>
      <c r="B108" s="1"/>
      <c r="C108" s="3">
        <f t="shared" ref="C108:F108" si="16">C46*0.21</f>
        <v>-174627.70919999998</v>
      </c>
      <c r="D108" s="3">
        <f t="shared" si="16"/>
        <v>-359807.6937</v>
      </c>
      <c r="E108" s="3">
        <f t="shared" si="16"/>
        <v>-548397.65610000002</v>
      </c>
      <c r="F108" s="3">
        <f t="shared" si="16"/>
        <v>-734013.36120000004</v>
      </c>
    </row>
    <row r="109" spans="1:6" x14ac:dyDescent="0.3">
      <c r="A109" s="1" t="s">
        <v>160</v>
      </c>
      <c r="B109" s="1"/>
      <c r="C109" s="3">
        <f t="shared" ref="C109:F109" si="17">C47*0.21</f>
        <v>-8955502.9725000001</v>
      </c>
      <c r="D109" s="3">
        <f t="shared" si="17"/>
        <v>-9120492.4334999993</v>
      </c>
      <c r="E109" s="3">
        <f t="shared" si="17"/>
        <v>-9288521.5373999998</v>
      </c>
      <c r="F109" s="3">
        <f t="shared" si="17"/>
        <v>-9459646.2828000002</v>
      </c>
    </row>
    <row r="111" spans="1:6" x14ac:dyDescent="0.3">
      <c r="A111" s="1" t="s">
        <v>142</v>
      </c>
      <c r="C111" s="3">
        <f t="shared" ref="C111:F111" si="18">-C88*0.21</f>
        <v>37049758.725000001</v>
      </c>
      <c r="D111" s="3">
        <f t="shared" si="18"/>
        <v>102618062.61</v>
      </c>
      <c r="E111" s="3">
        <f t="shared" si="18"/>
        <v>140216195.69999999</v>
      </c>
      <c r="F111" s="3">
        <f t="shared" si="18"/>
        <v>186954927.59999999</v>
      </c>
    </row>
    <row r="113" spans="1:6" x14ac:dyDescent="0.3">
      <c r="A113" s="1" t="s">
        <v>143</v>
      </c>
      <c r="C113" s="3">
        <f t="shared" ref="C113:F113" si="19">IF(C104&lt;0,C104,0)</f>
        <v>-62520381.049999386</v>
      </c>
      <c r="D113" s="3">
        <f t="shared" si="19"/>
        <v>-194286823</v>
      </c>
      <c r="E113" s="3">
        <f t="shared" si="19"/>
        <v>0</v>
      </c>
      <c r="F113" s="3">
        <f t="shared" si="19"/>
        <v>-201845440</v>
      </c>
    </row>
    <row r="114" spans="1:6" x14ac:dyDescent="0.3">
      <c r="A114" s="1" t="s">
        <v>144</v>
      </c>
      <c r="C114" s="3">
        <f t="shared" ref="C114:F114" si="20">IF(C106&lt;0,C106,0)</f>
        <v>-13129280.02049987</v>
      </c>
      <c r="D114" s="3">
        <f t="shared" si="20"/>
        <v>-40800232.829999998</v>
      </c>
      <c r="E114" s="3">
        <f t="shared" si="20"/>
        <v>0</v>
      </c>
      <c r="F114" s="3">
        <f t="shared" si="20"/>
        <v>-42387542.399999999</v>
      </c>
    </row>
    <row r="116" spans="1:6" x14ac:dyDescent="0.3">
      <c r="A116" t="s">
        <v>159</v>
      </c>
    </row>
    <row r="118" spans="1:6" x14ac:dyDescent="0.3">
      <c r="C118" s="2"/>
      <c r="D118" s="2"/>
      <c r="E118" s="2"/>
      <c r="F118" s="2"/>
    </row>
    <row r="119" spans="1:6" x14ac:dyDescent="0.3">
      <c r="C119" s="2"/>
      <c r="D119" s="2"/>
      <c r="E119" s="2"/>
      <c r="F119" s="2"/>
    </row>
    <row r="120" spans="1:6" x14ac:dyDescent="0.3">
      <c r="C120" s="2"/>
      <c r="D120" s="2"/>
      <c r="E120" s="2"/>
      <c r="F120" s="2"/>
    </row>
    <row r="121" spans="1:6" x14ac:dyDescent="0.3">
      <c r="C121" s="2"/>
      <c r="D121" s="2"/>
      <c r="E121" s="2"/>
      <c r="F121" s="2"/>
    </row>
    <row r="122" spans="1:6" x14ac:dyDescent="0.3">
      <c r="C122" s="2"/>
      <c r="D122" s="2"/>
      <c r="E122" s="2"/>
      <c r="F122" s="2"/>
    </row>
    <row r="123" spans="1:6" x14ac:dyDescent="0.3">
      <c r="C123" s="2"/>
      <c r="D123" s="2"/>
      <c r="E123" s="2"/>
      <c r="F123" s="2"/>
    </row>
    <row r="124" spans="1:6" x14ac:dyDescent="0.3">
      <c r="C124" s="2"/>
      <c r="D124" s="2"/>
      <c r="E124" s="2"/>
      <c r="F124" s="2"/>
    </row>
    <row r="125" spans="1:6" x14ac:dyDescent="0.3">
      <c r="C125" s="2"/>
      <c r="D125" s="2"/>
      <c r="E125" s="2"/>
      <c r="F125" s="2"/>
    </row>
    <row r="126" spans="1:6" x14ac:dyDescent="0.3">
      <c r="C126" s="2"/>
      <c r="D126" s="2"/>
      <c r="E126" s="2"/>
      <c r="F126" s="2"/>
    </row>
    <row r="127" spans="1:6" x14ac:dyDescent="0.3">
      <c r="C127" s="2"/>
      <c r="D127" s="2"/>
      <c r="E127" s="2"/>
      <c r="F127" s="2"/>
    </row>
    <row r="128" spans="1:6" x14ac:dyDescent="0.3">
      <c r="C128" s="2"/>
      <c r="D128" s="2"/>
      <c r="E128" s="2"/>
      <c r="F128" s="2"/>
    </row>
  </sheetData>
  <printOptions horizontalCentered="1"/>
  <pageMargins left="1" right="1" top="1.25" bottom="0.75" header="1" footer="0.5"/>
  <pageSetup scale="65" fitToHeight="0" orientation="portrait" r:id="rId1"/>
  <headerFooter>
    <oddHeader>&amp;RSOAH DOCKET NO. 473-24-13232
PUC Docket No. 56211
GCCC01-13 Attachment
Page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D0BCE-73FF-40C5-B106-429BB6A86029}">
  <sheetPr>
    <pageSetUpPr fitToPage="1"/>
  </sheetPr>
  <dimension ref="A1:B19"/>
  <sheetViews>
    <sheetView workbookViewId="0"/>
  </sheetViews>
  <sheetFormatPr defaultRowHeight="14.4" x14ac:dyDescent="0.3"/>
  <cols>
    <col min="1" max="1" width="37.33203125" style="11" bestFit="1" customWidth="1"/>
    <col min="2" max="2" width="14.33203125" style="11" bestFit="1" customWidth="1"/>
    <col min="3" max="3" width="8.88671875" style="11"/>
    <col min="4" max="4" width="2.88671875" style="11" customWidth="1"/>
    <col min="5" max="16384" width="8.88671875" style="11"/>
  </cols>
  <sheetData>
    <row r="1" spans="1:2" x14ac:dyDescent="0.3">
      <c r="A1" s="11" t="s">
        <v>170</v>
      </c>
    </row>
    <row r="2" spans="1:2" x14ac:dyDescent="0.3">
      <c r="A2" s="11" t="s">
        <v>169</v>
      </c>
    </row>
    <row r="6" spans="1:2" x14ac:dyDescent="0.3">
      <c r="A6" s="11" t="s">
        <v>163</v>
      </c>
      <c r="B6" s="14">
        <f>+'2021'!J113</f>
        <v>-43457820.758890241</v>
      </c>
    </row>
    <row r="7" spans="1:2" x14ac:dyDescent="0.3">
      <c r="A7" s="11" t="s">
        <v>164</v>
      </c>
      <c r="B7" s="14">
        <v>26990113.760000002</v>
      </c>
    </row>
    <row r="8" spans="1:2" x14ac:dyDescent="0.3">
      <c r="A8" s="11" t="s">
        <v>165</v>
      </c>
      <c r="B8" s="17">
        <f>+B6+B7</f>
        <v>-16467706.99889024</v>
      </c>
    </row>
    <row r="9" spans="1:2" x14ac:dyDescent="0.3">
      <c r="A9" s="11" t="s">
        <v>166</v>
      </c>
      <c r="B9" s="15">
        <f>+'2022'!F117</f>
        <v>-5935118.3752205605</v>
      </c>
    </row>
    <row r="10" spans="1:2" x14ac:dyDescent="0.3">
      <c r="A10" s="11" t="s">
        <v>167</v>
      </c>
      <c r="B10" s="14">
        <f>+'2023'!F114</f>
        <v>-42387542.399999999</v>
      </c>
    </row>
    <row r="11" spans="1:2" ht="15" thickBot="1" x14ac:dyDescent="0.35">
      <c r="A11" s="11" t="s">
        <v>168</v>
      </c>
      <c r="B11" s="18">
        <f>+B8+B9+B10</f>
        <v>-64790367.774110794</v>
      </c>
    </row>
    <row r="12" spans="1:2" ht="15" thickTop="1" x14ac:dyDescent="0.3">
      <c r="B12" s="12"/>
    </row>
    <row r="13" spans="1:2" x14ac:dyDescent="0.3">
      <c r="B13" s="16"/>
    </row>
    <row r="14" spans="1:2" x14ac:dyDescent="0.3">
      <c r="B14" s="12"/>
    </row>
    <row r="15" spans="1:2" x14ac:dyDescent="0.3">
      <c r="B15" s="12"/>
    </row>
    <row r="16" spans="1:2" x14ac:dyDescent="0.3">
      <c r="B16" s="16"/>
    </row>
    <row r="17" spans="2:2" x14ac:dyDescent="0.3">
      <c r="B17" s="12"/>
    </row>
    <row r="18" spans="2:2" x14ac:dyDescent="0.3">
      <c r="B18" s="12"/>
    </row>
    <row r="19" spans="2:2" x14ac:dyDescent="0.3">
      <c r="B19" s="12"/>
    </row>
  </sheetData>
  <pageMargins left="1" right="1" top="1.75" bottom="1" header="1" footer="0.75"/>
  <pageSetup orientation="portrait" r:id="rId1"/>
  <headerFooter>
    <oddHeader>&amp;RSOAH DOCKET NO. 473-24-13232
PUC Docket No. 56211
GCCC01-13 Attachment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8DCA32462430B49BCC2F475D1F74E2A" ma:contentTypeVersion="0" ma:contentTypeDescription="My Content Type" ma:contentTypeScope="" ma:versionID="87d80f1c8f377594ff64a3da3e5b91af">
  <xsd:schema xmlns:xsd="http://www.w3.org/2001/XMLSchema" xmlns:xs="http://www.w3.org/2001/XMLSchema" xmlns:p="http://schemas.microsoft.com/office/2006/metadata/properties" xmlns:ns2="76873CBF-FC04-42FA-B32F-CC6031CBCEB1" targetNamespace="http://schemas.microsoft.com/office/2006/metadata/properties" ma:root="true" ma:fieldsID="cf1f197b390f8d9fac0a2b1750acdd1b" ns2:_="">
    <xsd:import namespace="76873CBF-FC04-42FA-B32F-CC6031CBCEB1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3CBF-FC04-42FA-B32F-CC6031CBCEB1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76873CBF-FC04-42FA-B32F-CC6031CBCEB1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1E989F-F1A4-4ECA-A449-49138784F4B5}"/>
</file>

<file path=customXml/itemProps2.xml><?xml version="1.0" encoding="utf-8"?>
<ds:datastoreItem xmlns:ds="http://schemas.openxmlformats.org/officeDocument/2006/customXml" ds:itemID="{2EF55D9C-53BC-4D1F-AE03-F848FA097F58}"/>
</file>

<file path=customXml/itemProps3.xml><?xml version="1.0" encoding="utf-8"?>
<ds:datastoreItem xmlns:ds="http://schemas.openxmlformats.org/officeDocument/2006/customXml" ds:itemID="{FBBDAF5E-BDA2-4D13-A847-F92CED0B08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2021</vt:lpstr>
      <vt:lpstr>2022</vt:lpstr>
      <vt:lpstr>2023</vt:lpstr>
      <vt:lpstr>NOL Recon</vt:lpstr>
      <vt:lpstr>'2021'!Print_Titles</vt:lpstr>
      <vt:lpstr>'2022'!Print_Titles</vt:lpstr>
      <vt:lpstr>'2023'!Print_Titles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Stukey, C_Molly</dc:creator>
  <cp:lastModifiedBy>Plunkett, Derenda L</cp:lastModifiedBy>
  <cp:lastPrinted>2024-04-02T12:10:12Z</cp:lastPrinted>
  <dcterms:created xsi:type="dcterms:W3CDTF">2024-03-20T14:21:40Z</dcterms:created>
  <dcterms:modified xsi:type="dcterms:W3CDTF">2024-04-02T12:11:04Z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2024-03-20T14:21:58Z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995cfffe-be03-49c3-9a5c-8fb52df0f879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0x010100DABA1816B5924F35B8CF165C876C88BA0048DCA32462430B49BCC2F475D1F74E2A</vt:lpwstr>
  </property>
</Properties>
</file>